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635" windowHeight="8115" firstSheet="1" activeTab="1"/>
  </bookViews>
  <sheets>
    <sheet name="MONTHENTRY" sheetId="8" state="hidden" r:id="rId1"/>
    <sheet name="Sum &amp; FG" sheetId="4" r:id="rId2"/>
    <sheet name="States Details" sheetId="31" r:id="rId3"/>
    <sheet name="LGCs Details" sheetId="26" r:id="rId4"/>
    <sheet name="Summary" sheetId="14" r:id="rId5"/>
    <sheet name="Ecology to States" sheetId="13" r:id="rId6"/>
    <sheet name="ECOLOGY TO INDIVIDUAL LGCS" sheetId="19" r:id="rId7"/>
    <sheet name="Ecology to LGCs" sheetId="21" r:id="rId8"/>
  </sheets>
  <definedNames>
    <definedName name="ACCTDATE">#REF!</definedName>
    <definedName name="acctmonth">MONTHENTRY!$F$6</definedName>
    <definedName name="previuosmonth">MONTHENTRY!$B$6</definedName>
    <definedName name="_xlnm.Print_Area" localSheetId="3">'LGCs Details'!$A$1:$U$414</definedName>
    <definedName name="_xlnm.Print_Area" localSheetId="1">'Sum &amp; FG'!$A$1:$G$45</definedName>
    <definedName name="_xlnm.Print_Area" localSheetId="4">Summary!$A$1:$H$44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<sst xmlns="http://schemas.openxmlformats.org/spreadsheetml/2006/main" count="2747" uniqueCount="988">
  <si>
    <t>PREVIOUS MONTH</t>
  </si>
  <si>
    <t>CURRENTMONTH</t>
  </si>
  <si>
    <t>YEAR</t>
  </si>
  <si>
    <t>MONTH</t>
  </si>
  <si>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</si>
  <si>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</si>
  <si>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</si>
  <si>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</si>
  <si>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</si>
  <si>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</si>
  <si>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</si>
  <si>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</si>
  <si>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</si>
  <si>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</si>
  <si>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</si>
  <si>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</si>
  <si>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</si>
  <si>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Office of the Accountant General of the Federation</t>
  </si>
  <si>
    <t xml:space="preserve">  Federation Account Department</t>
  </si>
  <si>
    <t>Table I</t>
  </si>
  <si>
    <t>Summary of Gross Revenue Allocation by Federation Account Allocation Committee for the Month of February, 2026 Shared in March, 2026</t>
  </si>
  <si>
    <t>S/N</t>
  </si>
  <si>
    <t>Beneficiaries</t>
  </si>
  <si>
    <t>Statutory</t>
  </si>
  <si>
    <t>Value Added Tax (VAT)</t>
  </si>
  <si>
    <t>Total</t>
  </si>
  <si>
    <t>₦</t>
  </si>
  <si>
    <t>FGN (see Table II)</t>
  </si>
  <si>
    <t>State (see Table III)</t>
  </si>
  <si>
    <t>LGCs (see Table IV)</t>
  </si>
  <si>
    <t>13% Derivation Fund</t>
  </si>
  <si>
    <t xml:space="preserve"> Cost of Collections - NRS</t>
  </si>
  <si>
    <t xml:space="preserve"> Cost of Collections - NUPRC</t>
  </si>
  <si>
    <t>Refund of Shortfall Cost of Collection to NUPRC January, 2026</t>
  </si>
  <si>
    <t>Transfer to MDGIF</t>
  </si>
  <si>
    <t xml:space="preserve">13% Refunds on Subsidy, Priority Projects </t>
  </si>
  <si>
    <t>North East Development Commission</t>
  </si>
  <si>
    <t>13% Derivation in respect of NNPCL Management Fee and Frontier Exploration Fund for September, 25</t>
  </si>
  <si>
    <t>Transfer to Non-oil Excess Account</t>
  </si>
  <si>
    <t>0.5% of Non-Oil Federation Revenue to RMAFC</t>
  </si>
  <si>
    <t>TOTAL</t>
  </si>
  <si>
    <t>Table II</t>
  </si>
  <si>
    <t>Distribution of Revenue Allocation to FGN by Federation Account Allocation Committee for the Month of February, 2026 Shared in March, 2026</t>
  </si>
  <si>
    <t>4=2-3</t>
  </si>
  <si>
    <t>6=4+5</t>
  </si>
  <si>
    <t>S/n</t>
  </si>
  <si>
    <t>Gross Statutory Allocation</t>
  </si>
  <si>
    <t>Deduction</t>
  </si>
  <si>
    <t>Net Statutory Allocation</t>
  </si>
  <si>
    <t>FGN (CRF Account)</t>
  </si>
  <si>
    <t>Share of Derivation &amp; Ecology</t>
  </si>
  <si>
    <t>Stabilization</t>
  </si>
  <si>
    <t>Development of Natural Resources</t>
  </si>
  <si>
    <t>FCT-Abuja</t>
  </si>
  <si>
    <r>
      <rPr>
        <sz val="16"/>
        <rFont val="Times New Roman"/>
        <charset val="134"/>
      </rPr>
      <t xml:space="preserve">Source: </t>
    </r>
    <r>
      <rPr>
        <b/>
        <sz val="16"/>
        <rFont val="Times New Roman"/>
        <charset val="134"/>
      </rPr>
      <t>Office of the Accountant-General of the Federation</t>
    </r>
  </si>
  <si>
    <t>……………………………………………………………</t>
  </si>
  <si>
    <t>Mr. Wale Edun</t>
  </si>
  <si>
    <t>Hon. Minister of Finance and Coordinating Minister of the Economy</t>
  </si>
  <si>
    <t>Abuja. Nigeria.</t>
  </si>
  <si>
    <t>Office  of the Accountant General of the Federation</t>
  </si>
  <si>
    <t>Federation Account Department</t>
  </si>
  <si>
    <t>Table III</t>
  </si>
  <si>
    <t>Distribution of Revenue Allocation to State Governments by Federation Account Allocation Committee for the month of February, 2026 Shared in March, 2026</t>
  </si>
  <si>
    <t>10=6-(7+8+9)</t>
  </si>
  <si>
    <t>17=6+11+12+15</t>
  </si>
  <si>
    <t>18=10+11+14+17</t>
  </si>
  <si>
    <t>No. of LGCs</t>
  </si>
  <si>
    <t>Statutory Allocation</t>
  </si>
  <si>
    <t>13% Share of Derivation (Net)</t>
  </si>
  <si>
    <t>Gross Total</t>
  </si>
  <si>
    <t>Deductions</t>
  </si>
  <si>
    <t>TOTAL Share of Ecology</t>
  </si>
  <si>
    <t>Transfer of 50% Share of Ecology to NDDC/HYPPADEC</t>
  </si>
  <si>
    <t>Net Share of Ecology</t>
  </si>
  <si>
    <t>Gross VAT Allocation</t>
  </si>
  <si>
    <t>VAT Deduction</t>
  </si>
  <si>
    <t>Net VAT Allocation</t>
  </si>
  <si>
    <t>Total Gross Amount</t>
  </si>
  <si>
    <t>Total Net Amount</t>
  </si>
  <si>
    <t>External Debt</t>
  </si>
  <si>
    <t>Contractual Obligation (ISPO)</t>
  </si>
  <si>
    <t xml:space="preserve">Other Deductions   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</si>
  <si>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</si>
  <si>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</si>
  <si>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</si>
  <si>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</si>
  <si>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</si>
  <si>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</si>
  <si>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</si>
  <si>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</si>
  <si>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</si>
  <si>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</si>
  <si>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</si>
  <si>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</si>
  <si>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</si>
  <si>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</si>
  <si>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</si>
  <si>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</si>
  <si>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</si>
  <si>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</si>
  <si>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</si>
  <si>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</si>
  <si>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</si>
  <si>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</si>
  <si>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</si>
  <si>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</si>
  <si>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</si>
  <si>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</si>
  <si>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</si>
  <si>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</si>
  <si>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</si>
  <si>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</si>
  <si>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</si>
  <si>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</si>
  <si>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</si>
  <si>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</si>
  <si>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</si>
  <si>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</si>
  <si>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FCT ABUJA</t>
  </si>
  <si>
    <t>Office of the Accountant-General of the Federation</t>
  </si>
  <si>
    <t xml:space="preserve"> Distribution  of Revenue Allocation to Local Government Councils by Federation Account Allocation Committee for the Month of February, 2026 shared in March, 2026</t>
  </si>
  <si>
    <t>States</t>
  </si>
  <si>
    <t>Local Government Councils</t>
  </si>
  <si>
    <t>Value Added Tax</t>
  </si>
  <si>
    <t>Total Net Allocation</t>
  </si>
  <si>
    <t>State</t>
  </si>
  <si>
    <t>ABA NORTH</t>
  </si>
  <si>
    <t>KUNCHI</t>
  </si>
  <si>
    <t>ABA SOUTH</t>
  </si>
  <si>
    <t>KURA</t>
  </si>
  <si>
    <t>AROCHUKWU</t>
  </si>
  <si>
    <t>MADOBI</t>
  </si>
  <si>
    <t>BENDE</t>
  </si>
  <si>
    <t>MAKODA</t>
  </si>
  <si>
    <t>IKWUANO</t>
  </si>
  <si>
    <t>MINJIBIR</t>
  </si>
  <si>
    <t>ISIALA NGWA NORTH</t>
  </si>
  <si>
    <t>ISIALA NGWA SOUTH</t>
  </si>
  <si>
    <t>RANO</t>
  </si>
  <si>
    <t>ISUIKWUATO</t>
  </si>
  <si>
    <t>RIMIN GADO</t>
  </si>
  <si>
    <t>NNEOCHI</t>
  </si>
  <si>
    <t>ROGO</t>
  </si>
  <si>
    <t>OBIOMA NGWA</t>
  </si>
  <si>
    <t>SHANONO</t>
  </si>
  <si>
    <t>OHAFIA</t>
  </si>
  <si>
    <t>SUMAILA</t>
  </si>
  <si>
    <t>OSISIOMA</t>
  </si>
  <si>
    <t>TAKAI</t>
  </si>
  <si>
    <t>UGWUNAGBO</t>
  </si>
  <si>
    <t>TARAUNI</t>
  </si>
  <si>
    <t>UKWA EAST</t>
  </si>
  <si>
    <t>TOFA</t>
  </si>
  <si>
    <t>UKWA WEST</t>
  </si>
  <si>
    <t>TSANYAWA</t>
  </si>
  <si>
    <t>UMUAHIA NORTH</t>
  </si>
  <si>
    <t>TUDUN WADA</t>
  </si>
  <si>
    <t>UMUAHIA SOUTH</t>
  </si>
  <si>
    <t>UNGOGO</t>
  </si>
  <si>
    <t xml:space="preserve"> </t>
  </si>
  <si>
    <t>ABIA TOTAL</t>
  </si>
  <si>
    <t>WARAWA</t>
  </si>
  <si>
    <t xml:space="preserve">ADAMAWA </t>
  </si>
  <si>
    <t>DEMSA</t>
  </si>
  <si>
    <t>WUDIL</t>
  </si>
  <si>
    <t>FUFORE</t>
  </si>
  <si>
    <t>KANO TOTAL</t>
  </si>
  <si>
    <t>GANYE</t>
  </si>
  <si>
    <t>BAKORI</t>
  </si>
  <si>
    <t>GIREI</t>
  </si>
  <si>
    <t>BATAGARAWA</t>
  </si>
  <si>
    <t>GOMBI</t>
  </si>
  <si>
    <t>BATSARI</t>
  </si>
  <si>
    <t>GUYUK</t>
  </si>
  <si>
    <t>BAURE</t>
  </si>
  <si>
    <t>HONG</t>
  </si>
  <si>
    <t>BINDAWA</t>
  </si>
  <si>
    <t>JADA</t>
  </si>
  <si>
    <t>CHARANCHI</t>
  </si>
  <si>
    <t>YOLA-NORTH</t>
  </si>
  <si>
    <t>DAN-MUSA</t>
  </si>
  <si>
    <t>LAMURDE</t>
  </si>
  <si>
    <t>DANDUME</t>
  </si>
  <si>
    <t>MADAGALI</t>
  </si>
  <si>
    <t>DANJA</t>
  </si>
  <si>
    <t>MAIHA</t>
  </si>
  <si>
    <t>DAURA</t>
  </si>
  <si>
    <t>MAYO-BELWA</t>
  </si>
  <si>
    <t>DUTSI</t>
  </si>
  <si>
    <t>MICHIKA</t>
  </si>
  <si>
    <t>DUTSINMA</t>
  </si>
  <si>
    <t>MUBI NORTH</t>
  </si>
  <si>
    <t>FASKARI</t>
  </si>
  <si>
    <t>MUBI SOUTH</t>
  </si>
  <si>
    <t>FUNTUA</t>
  </si>
  <si>
    <t>NUMAN</t>
  </si>
  <si>
    <t>INGAWA</t>
  </si>
  <si>
    <t>SHELLENG</t>
  </si>
  <si>
    <t>JIBIA</t>
  </si>
  <si>
    <t>SONG</t>
  </si>
  <si>
    <t>KAFUR</t>
  </si>
  <si>
    <t>TOUNGO</t>
  </si>
  <si>
    <t>KAITA</t>
  </si>
  <si>
    <t>YOLA-SOUTH</t>
  </si>
  <si>
    <t>KANKARA</t>
  </si>
  <si>
    <t>ADAMAWA TOTAL</t>
  </si>
  <si>
    <t>KANKIA</t>
  </si>
  <si>
    <t xml:space="preserve">AKWA IBOM </t>
  </si>
  <si>
    <t>ABAK</t>
  </si>
  <si>
    <t>EASTERN OBOLO</t>
  </si>
  <si>
    <t>KURFI</t>
  </si>
  <si>
    <t>EKET</t>
  </si>
  <si>
    <t>KUSADA</t>
  </si>
  <si>
    <t>EKPE ATAI</t>
  </si>
  <si>
    <t>MAIADUA</t>
  </si>
  <si>
    <t>ESSIEN UDIM</t>
  </si>
  <si>
    <t>MALUMFASHI</t>
  </si>
  <si>
    <t>ETIM EKPO</t>
  </si>
  <si>
    <t>MANI</t>
  </si>
  <si>
    <t>ETINAN</t>
  </si>
  <si>
    <t>MASHI</t>
  </si>
  <si>
    <t>IBENO</t>
  </si>
  <si>
    <t>MATAZU</t>
  </si>
  <si>
    <t>IBESIKPO ASUTAN</t>
  </si>
  <si>
    <t>MUSAWA</t>
  </si>
  <si>
    <t>IBIONO IBOM</t>
  </si>
  <si>
    <t>RIMI</t>
  </si>
  <si>
    <t>IKA</t>
  </si>
  <si>
    <t>SABUWA</t>
  </si>
  <si>
    <t>IKONO</t>
  </si>
  <si>
    <t>SAFANA</t>
  </si>
  <si>
    <t>IKOT ABASI</t>
  </si>
  <si>
    <t>SANDAMU</t>
  </si>
  <si>
    <t>IKOT EKPENE</t>
  </si>
  <si>
    <t>ZANGO</t>
  </si>
  <si>
    <t>INI</t>
  </si>
  <si>
    <t>KATSINA TOTAL</t>
  </si>
  <si>
    <t>ITU</t>
  </si>
  <si>
    <t>ALIERU</t>
  </si>
  <si>
    <t>MBO</t>
  </si>
  <si>
    <t>AREWA</t>
  </si>
  <si>
    <t>MKPAT ENIN</t>
  </si>
  <si>
    <t>ARGUNGU</t>
  </si>
  <si>
    <t>NSIT IBOM</t>
  </si>
  <si>
    <t>AUGIE</t>
  </si>
  <si>
    <t>NSIT UBIUM</t>
  </si>
  <si>
    <t>BAGUDO</t>
  </si>
  <si>
    <t>OBAT AKARA</t>
  </si>
  <si>
    <t>BIRNIN -KEBBI</t>
  </si>
  <si>
    <t>OKOBO</t>
  </si>
  <si>
    <t>BUNZA</t>
  </si>
  <si>
    <t>ONNA</t>
  </si>
  <si>
    <t>DANDI KAMBA</t>
  </si>
  <si>
    <t>ORON</t>
  </si>
  <si>
    <t>DANKO /WASAGU</t>
  </si>
  <si>
    <t>ORUK ANAM</t>
  </si>
  <si>
    <t>FAKAI</t>
  </si>
  <si>
    <t>UDUNG UKO</t>
  </si>
  <si>
    <t>GWANDU</t>
  </si>
  <si>
    <t>UKANAFUN</t>
  </si>
  <si>
    <t>JEGA</t>
  </si>
  <si>
    <t>UQUO</t>
  </si>
  <si>
    <t>KALGO</t>
  </si>
  <si>
    <t>URUAN</t>
  </si>
  <si>
    <t>KOKO/BESSE</t>
  </si>
  <si>
    <t>URUE OFFONG/ORUK</t>
  </si>
  <si>
    <t>MAIYAMA</t>
  </si>
  <si>
    <t>UYO</t>
  </si>
  <si>
    <t>NGASKI</t>
  </si>
  <si>
    <t>AKWA IBOM TOTAL</t>
  </si>
  <si>
    <t>SAKABA</t>
  </si>
  <si>
    <t xml:space="preserve">ANAMBRA </t>
  </si>
  <si>
    <t>AGUATA</t>
  </si>
  <si>
    <t>SHANGA</t>
  </si>
  <si>
    <t>ANAMBRA EAST</t>
  </si>
  <si>
    <t>SURU</t>
  </si>
  <si>
    <t>ANAMBRA WEST</t>
  </si>
  <si>
    <t>YAURI</t>
  </si>
  <si>
    <t>ANIOCHA</t>
  </si>
  <si>
    <t>ZURU</t>
  </si>
  <si>
    <t>AWKA NORTH</t>
  </si>
  <si>
    <t>KEBBI TOTAL</t>
  </si>
  <si>
    <t>AWKA SOUTH</t>
  </si>
  <si>
    <t>ADAVI</t>
  </si>
  <si>
    <t>AYAMELUM</t>
  </si>
  <si>
    <t>AJAOKUTA</t>
  </si>
  <si>
    <t>DUNUKOFIA</t>
  </si>
  <si>
    <t>ANKPA</t>
  </si>
  <si>
    <t>EKWUSIGWO</t>
  </si>
  <si>
    <t>BASSA</t>
  </si>
  <si>
    <t>IDEMILI NORTH</t>
  </si>
  <si>
    <t>DEKINA</t>
  </si>
  <si>
    <t>IDEMILI SOUTH</t>
  </si>
  <si>
    <t>IBAJI</t>
  </si>
  <si>
    <t>IHIALA</t>
  </si>
  <si>
    <t>IDAH</t>
  </si>
  <si>
    <t>NJIKOKA</t>
  </si>
  <si>
    <t>IGALAMELA</t>
  </si>
  <si>
    <t>NNEWI NORTH</t>
  </si>
  <si>
    <t>IJUMU</t>
  </si>
  <si>
    <t>NNEWI SOUTH</t>
  </si>
  <si>
    <t>KABBA/BUNU</t>
  </si>
  <si>
    <t>OGBARU</t>
  </si>
  <si>
    <t>ONISHA NORTH</t>
  </si>
  <si>
    <t>KOTON KARFE</t>
  </si>
  <si>
    <t>ONISHA SOUTH</t>
  </si>
  <si>
    <t>MOPA-MURO</t>
  </si>
  <si>
    <t>ORUMBA NORTH</t>
  </si>
  <si>
    <t>OFU</t>
  </si>
  <si>
    <t>ORUMBA SOUTH</t>
  </si>
  <si>
    <t>OGORI/MAGONGO</t>
  </si>
  <si>
    <t>OYI</t>
  </si>
  <si>
    <t>OKEHI</t>
  </si>
  <si>
    <t>ANAMBRA TOTAL</t>
  </si>
  <si>
    <t>OKENE</t>
  </si>
  <si>
    <t>BAUCHI STATE</t>
  </si>
  <si>
    <t>ALKALERI</t>
  </si>
  <si>
    <t>OLAMABORO</t>
  </si>
  <si>
    <t>OMALA</t>
  </si>
  <si>
    <t>BOGORO</t>
  </si>
  <si>
    <t>YAGBA EAST</t>
  </si>
  <si>
    <t>DAMBAN</t>
  </si>
  <si>
    <t>YAGBA WEST</t>
  </si>
  <si>
    <t>DARAZO</t>
  </si>
  <si>
    <t>KOGI TOTAL</t>
  </si>
  <si>
    <t>DASS</t>
  </si>
  <si>
    <t>ASA</t>
  </si>
  <si>
    <t>GAMAWA</t>
  </si>
  <si>
    <t>BARUTEN</t>
  </si>
  <si>
    <t>GANJUWA</t>
  </si>
  <si>
    <t>EDU</t>
  </si>
  <si>
    <t>GIADE</t>
  </si>
  <si>
    <t>I/GADAU</t>
  </si>
  <si>
    <t>IFELODUN</t>
  </si>
  <si>
    <t>JAMA'ARE</t>
  </si>
  <si>
    <t>ILORIN EAST</t>
  </si>
  <si>
    <t>KATAGUM</t>
  </si>
  <si>
    <t>ILORIN SOUTH</t>
  </si>
  <si>
    <t>KIRFI</t>
  </si>
  <si>
    <t>ILORIN WEST</t>
  </si>
  <si>
    <t>MISAU</t>
  </si>
  <si>
    <t>IREPODUN</t>
  </si>
  <si>
    <t>NINGI</t>
  </si>
  <si>
    <t>KAI AMA</t>
  </si>
  <si>
    <t>SHIRA</t>
  </si>
  <si>
    <t>MORO</t>
  </si>
  <si>
    <t>TAFAWA BALEWA</t>
  </si>
  <si>
    <t>OFFA</t>
  </si>
  <si>
    <t>TORO</t>
  </si>
  <si>
    <t>OKE-ERO</t>
  </si>
  <si>
    <t>WARJI</t>
  </si>
  <si>
    <t>OSIN</t>
  </si>
  <si>
    <t>ZAKI</t>
  </si>
  <si>
    <t>OYUN</t>
  </si>
  <si>
    <t>PATEGI</t>
  </si>
  <si>
    <t xml:space="preserve">BAYELSA </t>
  </si>
  <si>
    <t>BRASS</t>
  </si>
  <si>
    <t>KWARA TOTAL</t>
  </si>
  <si>
    <t>EKERMOR</t>
  </si>
  <si>
    <t>AGEGE</t>
  </si>
  <si>
    <t>KOLOKUMA/OPOKUMA</t>
  </si>
  <si>
    <t>AJEROMI/IFELODUN</t>
  </si>
  <si>
    <t>NEMBE</t>
  </si>
  <si>
    <t>ALIMOSHO</t>
  </si>
  <si>
    <t>OGBIA</t>
  </si>
  <si>
    <t>AMOWO-ODOFIN</t>
  </si>
  <si>
    <t>SAGBAMA</t>
  </si>
  <si>
    <t>APAPA</t>
  </si>
  <si>
    <t>SOUTHERN IJAW</t>
  </si>
  <si>
    <t>BADAGRY</t>
  </si>
  <si>
    <t>YENAGOA</t>
  </si>
  <si>
    <t>EPE</t>
  </si>
  <si>
    <t>BAYELSA TOTAL</t>
  </si>
  <si>
    <t>ETI-OSA</t>
  </si>
  <si>
    <t xml:space="preserve">BENUE </t>
  </si>
  <si>
    <t>ADO</t>
  </si>
  <si>
    <t>IBEJU-LEKKI</t>
  </si>
  <si>
    <t>AGATU</t>
  </si>
  <si>
    <t>IFAKO/IJAYE</t>
  </si>
  <si>
    <t>APA</t>
  </si>
  <si>
    <t>IKEJA</t>
  </si>
  <si>
    <t>BURUKU</t>
  </si>
  <si>
    <t>IKORODU</t>
  </si>
  <si>
    <t>GBOKO</t>
  </si>
  <si>
    <t>KOSOFE</t>
  </si>
  <si>
    <t>GUMA</t>
  </si>
  <si>
    <t>LAGOS ISLAND</t>
  </si>
  <si>
    <t>GWER EAST</t>
  </si>
  <si>
    <t>LAGOS MAINLAND</t>
  </si>
  <si>
    <t>GWER WEST</t>
  </si>
  <si>
    <t>MUSHIN</t>
  </si>
  <si>
    <t>KATSINA ALA</t>
  </si>
  <si>
    <t>OJO</t>
  </si>
  <si>
    <t>KONSHISHA</t>
  </si>
  <si>
    <t>OSHODI/ISOLO</t>
  </si>
  <si>
    <t>KWANDE</t>
  </si>
  <si>
    <t>SOMOLU</t>
  </si>
  <si>
    <t>LOGO</t>
  </si>
  <si>
    <t>SURULERE</t>
  </si>
  <si>
    <t>MAKURDI</t>
  </si>
  <si>
    <t>LAGOS TOTAL</t>
  </si>
  <si>
    <t>OBI</t>
  </si>
  <si>
    <t>AKWANGA</t>
  </si>
  <si>
    <t>OGBADIBO</t>
  </si>
  <si>
    <t>AWE</t>
  </si>
  <si>
    <t>OHIMINI</t>
  </si>
  <si>
    <t>DOMA</t>
  </si>
  <si>
    <t>OJU</t>
  </si>
  <si>
    <t>KARU</t>
  </si>
  <si>
    <t>OKPOKWU</t>
  </si>
  <si>
    <t>KEANA</t>
  </si>
  <si>
    <t>OTUKPO</t>
  </si>
  <si>
    <t>KEFFI</t>
  </si>
  <si>
    <t>TARKA</t>
  </si>
  <si>
    <t>KOKONA</t>
  </si>
  <si>
    <t>UKUM</t>
  </si>
  <si>
    <t>LAFIA</t>
  </si>
  <si>
    <t>USHONGO</t>
  </si>
  <si>
    <t>NASARAWA</t>
  </si>
  <si>
    <t>VANDEIKYA</t>
  </si>
  <si>
    <t>NASARAWA EGGON</t>
  </si>
  <si>
    <t>BENUE TOTAL</t>
  </si>
  <si>
    <t xml:space="preserve">BORNO </t>
  </si>
  <si>
    <t>ABADAN</t>
  </si>
  <si>
    <t>TOTO</t>
  </si>
  <si>
    <t>ASKIRA UBA</t>
  </si>
  <si>
    <t>WAMBA</t>
  </si>
  <si>
    <t>BAMA</t>
  </si>
  <si>
    <t>NASSARAWA TOTAL</t>
  </si>
  <si>
    <t>BAYO</t>
  </si>
  <si>
    <t>AGAIE</t>
  </si>
  <si>
    <t>BIU</t>
  </si>
  <si>
    <t>AGWARA</t>
  </si>
  <si>
    <t>CHIBOK</t>
  </si>
  <si>
    <t>BIDA</t>
  </si>
  <si>
    <t>DAMBOA</t>
  </si>
  <si>
    <t>BORGU</t>
  </si>
  <si>
    <t>DIKWA</t>
  </si>
  <si>
    <t>BOSSO</t>
  </si>
  <si>
    <t>GUBIO</t>
  </si>
  <si>
    <t>EDATI</t>
  </si>
  <si>
    <t>GUZAMALA</t>
  </si>
  <si>
    <t>GBAKO</t>
  </si>
  <si>
    <t>GWOZA</t>
  </si>
  <si>
    <t>GURARA</t>
  </si>
  <si>
    <t>HAWUL</t>
  </si>
  <si>
    <t>KATCHA</t>
  </si>
  <si>
    <t>JERE</t>
  </si>
  <si>
    <t>KONTAGORA</t>
  </si>
  <si>
    <t>KAGA</t>
  </si>
  <si>
    <t>LAPAI</t>
  </si>
  <si>
    <t>KALA BALGE</t>
  </si>
  <si>
    <t>LAVUN</t>
  </si>
  <si>
    <t>KONDUGA</t>
  </si>
  <si>
    <t>MAGAMA</t>
  </si>
  <si>
    <t>KUKAWA</t>
  </si>
  <si>
    <t>MARIGA</t>
  </si>
  <si>
    <t>KWAYA KUSAR</t>
  </si>
  <si>
    <t>MASHEGU</t>
  </si>
  <si>
    <t>MAFA</t>
  </si>
  <si>
    <t>MINNA</t>
  </si>
  <si>
    <t>MAGUMERI</t>
  </si>
  <si>
    <t>MOKWA</t>
  </si>
  <si>
    <t>MAIDUGURI METRO</t>
  </si>
  <si>
    <t>MUYA</t>
  </si>
  <si>
    <t>MARTE</t>
  </si>
  <si>
    <t>PAIKORO</t>
  </si>
  <si>
    <t>MOBBAR</t>
  </si>
  <si>
    <t>RAFI</t>
  </si>
  <si>
    <t>MONGUNO</t>
  </si>
  <si>
    <t>RIJAU</t>
  </si>
  <si>
    <t>NGALA</t>
  </si>
  <si>
    <t>SHIRORO</t>
  </si>
  <si>
    <t>NGANZAI</t>
  </si>
  <si>
    <t>SULEJA</t>
  </si>
  <si>
    <t>SHANI</t>
  </si>
  <si>
    <t>TAFA</t>
  </si>
  <si>
    <t>BORNO TOTAL</t>
  </si>
  <si>
    <t>WUSHISHI</t>
  </si>
  <si>
    <t xml:space="preserve">CROSS RIVER </t>
  </si>
  <si>
    <t>ABI</t>
  </si>
  <si>
    <t>NIGER TOTAL</t>
  </si>
  <si>
    <t>AKAMKPA</t>
  </si>
  <si>
    <t>ABEOKUTA NORTH</t>
  </si>
  <si>
    <t>AKPABUYO</t>
  </si>
  <si>
    <t>ABEOKUTA SOUTH</t>
  </si>
  <si>
    <t>BAKASSI</t>
  </si>
  <si>
    <t>ADO-ODO/OTA</t>
  </si>
  <si>
    <t>BEKWARA</t>
  </si>
  <si>
    <t>EGBADO NORTH</t>
  </si>
  <si>
    <t>BIASE</t>
  </si>
  <si>
    <t>EGBADO SOUTH</t>
  </si>
  <si>
    <t>BOKI</t>
  </si>
  <si>
    <t>EWEKORO</t>
  </si>
  <si>
    <t>CALABAR MUNICIPAL</t>
  </si>
  <si>
    <t>REMO NORTH</t>
  </si>
  <si>
    <t>CALABAR SOUTH</t>
  </si>
  <si>
    <t>IFO</t>
  </si>
  <si>
    <t>ETUNG</t>
  </si>
  <si>
    <t>IJEBU EAST</t>
  </si>
  <si>
    <t>IKOM</t>
  </si>
  <si>
    <t>IJEBU NORTH</t>
  </si>
  <si>
    <t>OBANLIKU</t>
  </si>
  <si>
    <t>IJEBU ODE</t>
  </si>
  <si>
    <t>OBUBRA</t>
  </si>
  <si>
    <t>IKENNE</t>
  </si>
  <si>
    <t>OBUDU</t>
  </si>
  <si>
    <t>IJEBU NORTH EAST</t>
  </si>
  <si>
    <t>ODUKPANI</t>
  </si>
  <si>
    <t>IMEKO-AFON</t>
  </si>
  <si>
    <t>OGAJA</t>
  </si>
  <si>
    <t>IPOKIA</t>
  </si>
  <si>
    <t>YAKURR</t>
  </si>
  <si>
    <t>OBAFEMI/OWODE</t>
  </si>
  <si>
    <t>YALA</t>
  </si>
  <si>
    <t>ODEDAH</t>
  </si>
  <si>
    <t>CROSS RIVER TOTAL</t>
  </si>
  <si>
    <t>ODOGBOLU</t>
  </si>
  <si>
    <t xml:space="preserve">DELTA </t>
  </si>
  <si>
    <t>ANIOCHA NORTH</t>
  </si>
  <si>
    <t>OGUN WATERSIDE</t>
  </si>
  <si>
    <t>ANIOCHA SOUTH</t>
  </si>
  <si>
    <t>SHAGAMU</t>
  </si>
  <si>
    <t>BOMADI</t>
  </si>
  <si>
    <t>OGUN TOTAL</t>
  </si>
  <si>
    <t>BURUTU</t>
  </si>
  <si>
    <t>AKOKO NORTH EAST</t>
  </si>
  <si>
    <t>ETHIOPE EAST</t>
  </si>
  <si>
    <t>AKOKO NORTH WEST</t>
  </si>
  <si>
    <t>ETHIOPE WEST</t>
  </si>
  <si>
    <t>AKOKO SOUTH WEST</t>
  </si>
  <si>
    <t>IKA NORTH EAST</t>
  </si>
  <si>
    <t>AKOKO SOUTH EAST</t>
  </si>
  <si>
    <t>IKA SOUTH</t>
  </si>
  <si>
    <t>AKURE NORTH</t>
  </si>
  <si>
    <t>ISOKO NORTH</t>
  </si>
  <si>
    <t>AKURE SOUTH</t>
  </si>
  <si>
    <t>ISOKO SOUTH</t>
  </si>
  <si>
    <t>IDANRE</t>
  </si>
  <si>
    <t>NDOKWA EAST</t>
  </si>
  <si>
    <t>IFEDORE</t>
  </si>
  <si>
    <t>NDOKWA WEST</t>
  </si>
  <si>
    <t>OKITIPUPA</t>
  </si>
  <si>
    <t>OKPE</t>
  </si>
  <si>
    <t>ILAJE</t>
  </si>
  <si>
    <t>OSHIMILI NORTH</t>
  </si>
  <si>
    <t>ESE-EDO</t>
  </si>
  <si>
    <t>OSHIMILI SOUTH</t>
  </si>
  <si>
    <t>ILE-OLUJI-OKEIGBO</t>
  </si>
  <si>
    <t>PATANI</t>
  </si>
  <si>
    <t>IRELE</t>
  </si>
  <si>
    <t>SAPELE</t>
  </si>
  <si>
    <t>ODIGBO</t>
  </si>
  <si>
    <t>UDU</t>
  </si>
  <si>
    <t>ONDO EAST</t>
  </si>
  <si>
    <t>UGHELLI NORTH</t>
  </si>
  <si>
    <t>ONDO WEST</t>
  </si>
  <si>
    <t>UGHELLI SOUTH</t>
  </si>
  <si>
    <t>OSE</t>
  </si>
  <si>
    <t>UKWUANI</t>
  </si>
  <si>
    <t>OWO</t>
  </si>
  <si>
    <t>UVWIE</t>
  </si>
  <si>
    <t>ONDO TOTAL</t>
  </si>
  <si>
    <t>WARRI SOUTH</t>
  </si>
  <si>
    <t>ATAKUMOSA EAST</t>
  </si>
  <si>
    <t>WARRI NORTH</t>
  </si>
  <si>
    <t>ATAKUMOSA WEST</t>
  </si>
  <si>
    <t>WARRI SOUTH-WEST</t>
  </si>
  <si>
    <t>AIYEDADE</t>
  </si>
  <si>
    <t>DELTA TOTAL</t>
  </si>
  <si>
    <t>AIYEDIRE</t>
  </si>
  <si>
    <t xml:space="preserve">EBONYI </t>
  </si>
  <si>
    <t>ABAKALIKI</t>
  </si>
  <si>
    <t>BOLUWADURO</t>
  </si>
  <si>
    <t>AFIKPO NORTH</t>
  </si>
  <si>
    <t>BORIPE</t>
  </si>
  <si>
    <t xml:space="preserve">AFIKPO SOUTH </t>
  </si>
  <si>
    <t>EDE NORTH</t>
  </si>
  <si>
    <t>EDE SOUTH</t>
  </si>
  <si>
    <t>EZZA NORTH</t>
  </si>
  <si>
    <t>EGBEDORE</t>
  </si>
  <si>
    <t>EZZA SOUTH</t>
  </si>
  <si>
    <t>EJIGBO</t>
  </si>
  <si>
    <t>IKWO</t>
  </si>
  <si>
    <t>IFE CENTRAL</t>
  </si>
  <si>
    <t>ISHIELU</t>
  </si>
  <si>
    <t>IFE EAST</t>
  </si>
  <si>
    <t>IVO</t>
  </si>
  <si>
    <t>IFE NORTH</t>
  </si>
  <si>
    <t>IZZI</t>
  </si>
  <si>
    <t>IFE SOUTH</t>
  </si>
  <si>
    <t>OHAOZARA</t>
  </si>
  <si>
    <t>IFEDAYO</t>
  </si>
  <si>
    <t>OHAUKWU</t>
  </si>
  <si>
    <t>ONICHA</t>
  </si>
  <si>
    <t>ILA</t>
  </si>
  <si>
    <t>EBONYI TOTAL</t>
  </si>
  <si>
    <t>ILESHA EAST</t>
  </si>
  <si>
    <t>EDO TOTAL</t>
  </si>
  <si>
    <t>AKOKO EDO</t>
  </si>
  <si>
    <t>ILESHA WEST</t>
  </si>
  <si>
    <t>EGOR</t>
  </si>
  <si>
    <t>ESAN CENTRAL</t>
  </si>
  <si>
    <t>IREWOLE</t>
  </si>
  <si>
    <t>ESAN NORTH EAST</t>
  </si>
  <si>
    <t>ISOKAN</t>
  </si>
  <si>
    <t>ESAN SOUTH EAST</t>
  </si>
  <si>
    <t>IWO</t>
  </si>
  <si>
    <t>ESAN WEST</t>
  </si>
  <si>
    <t>OBOKUN</t>
  </si>
  <si>
    <t>ETSAKO CENTRAL</t>
  </si>
  <si>
    <t>ODO-OTIN</t>
  </si>
  <si>
    <t>ETSAKO EAST</t>
  </si>
  <si>
    <t>OLA-OLUWA</t>
  </si>
  <si>
    <t>ETSAKO WEST</t>
  </si>
  <si>
    <t>OLORUNDA</t>
  </si>
  <si>
    <t>IGUEBEN</t>
  </si>
  <si>
    <t>ORIADE</t>
  </si>
  <si>
    <t>IKPOBA OKHA</t>
  </si>
  <si>
    <t>OROLU</t>
  </si>
  <si>
    <t>OREDO</t>
  </si>
  <si>
    <t>OSOGBO</t>
  </si>
  <si>
    <t>ORHIONWON</t>
  </si>
  <si>
    <t>OSUN TOTAL</t>
  </si>
  <si>
    <t>OVIA NORTH EAST</t>
  </si>
  <si>
    <t>AFIJIO</t>
  </si>
  <si>
    <t>OVIA SOUTH WEST</t>
  </si>
  <si>
    <t>AKINYELE</t>
  </si>
  <si>
    <t>OWAN EAST</t>
  </si>
  <si>
    <t>ATIBA</t>
  </si>
  <si>
    <t>OWAN WEST</t>
  </si>
  <si>
    <t>ATISBO</t>
  </si>
  <si>
    <t>UHUNMWODE</t>
  </si>
  <si>
    <t>EGBEDA</t>
  </si>
  <si>
    <t>IBADAN NORTH</t>
  </si>
  <si>
    <t xml:space="preserve">EKITI </t>
  </si>
  <si>
    <t>ADO EKITI</t>
  </si>
  <si>
    <t>IBADAN NORTH EAST</t>
  </si>
  <si>
    <t>AIYEKIRE</t>
  </si>
  <si>
    <t>IBADAN NORTH WEST</t>
  </si>
  <si>
    <t>EFON</t>
  </si>
  <si>
    <t>IBADAN SOUTH EAST</t>
  </si>
  <si>
    <t>EKITI EAST</t>
  </si>
  <si>
    <t>IBADAN SOUTH WEST</t>
  </si>
  <si>
    <t>EKITI SOUTH WEST</t>
  </si>
  <si>
    <t>IBARAPA CENTRAL</t>
  </si>
  <si>
    <t>EKITI WEST</t>
  </si>
  <si>
    <t>IBARAPA NORTH</t>
  </si>
  <si>
    <t>EMURE</t>
  </si>
  <si>
    <t>IDO</t>
  </si>
  <si>
    <t>IDO-OSI</t>
  </si>
  <si>
    <t>SAKI WEST</t>
  </si>
  <si>
    <t>IJERO</t>
  </si>
  <si>
    <t>IFELOJU</t>
  </si>
  <si>
    <t>IKERE</t>
  </si>
  <si>
    <t>IREPO</t>
  </si>
  <si>
    <t>IKOLE</t>
  </si>
  <si>
    <t>ISEYIN</t>
  </si>
  <si>
    <t>ILEJEMEJI</t>
  </si>
  <si>
    <t>ITESIWAJU</t>
  </si>
  <si>
    <t>IREPODUN/IFELODUN</t>
  </si>
  <si>
    <t>IWAJOWA</t>
  </si>
  <si>
    <t>ISE/ORUN</t>
  </si>
  <si>
    <t>OLORUNSOGO</t>
  </si>
  <si>
    <t>MOBA</t>
  </si>
  <si>
    <t>KAJOLA</t>
  </si>
  <si>
    <t>OYE</t>
  </si>
  <si>
    <t>LAGELU</t>
  </si>
  <si>
    <t>EKITI TOTAL</t>
  </si>
  <si>
    <t>OGBOMOSHO NORTH</t>
  </si>
  <si>
    <t>AGWU</t>
  </si>
  <si>
    <t>OGBOMOSHO SOUTH</t>
  </si>
  <si>
    <t>ANINRI</t>
  </si>
  <si>
    <t>OGO-OLUWA</t>
  </si>
  <si>
    <t>ENUGU EAST</t>
  </si>
  <si>
    <t>OLUYOLE</t>
  </si>
  <si>
    <t>ENUGU NORTH</t>
  </si>
  <si>
    <t>ONA-ARA</t>
  </si>
  <si>
    <t>ENUGU SOUTH</t>
  </si>
  <si>
    <t>ORELOPE</t>
  </si>
  <si>
    <t>EZEAGU</t>
  </si>
  <si>
    <t>ORI IRE</t>
  </si>
  <si>
    <t>IGBO ETITI</t>
  </si>
  <si>
    <t>OYO EAST</t>
  </si>
  <si>
    <t>IGBO EZE NORTH</t>
  </si>
  <si>
    <t>OYO WEST</t>
  </si>
  <si>
    <t>IGBO EZE SOUTH</t>
  </si>
  <si>
    <t>SAKI EAST</t>
  </si>
  <si>
    <t>ISI UZO</t>
  </si>
  <si>
    <t>IFEDAPO</t>
  </si>
  <si>
    <t>NKANU EAST</t>
  </si>
  <si>
    <t>OYO TOTAL</t>
  </si>
  <si>
    <t>NKANU WEST</t>
  </si>
  <si>
    <t>BARKIN LADI</t>
  </si>
  <si>
    <t>NSUKKA</t>
  </si>
  <si>
    <t>OJI RIVER</t>
  </si>
  <si>
    <t>BOKKOS</t>
  </si>
  <si>
    <t>UDENU</t>
  </si>
  <si>
    <t>JOS EAST</t>
  </si>
  <si>
    <t>UDI</t>
  </si>
  <si>
    <t>JOS NORTH</t>
  </si>
  <si>
    <t>UZO UWANI</t>
  </si>
  <si>
    <t>JOS SOUTH</t>
  </si>
  <si>
    <t>ENUGU TOTAL</t>
  </si>
  <si>
    <t>KANAM</t>
  </si>
  <si>
    <t xml:space="preserve">GOMBE </t>
  </si>
  <si>
    <t>AKKO</t>
  </si>
  <si>
    <t>KANKE</t>
  </si>
  <si>
    <t>BALANGA</t>
  </si>
  <si>
    <t>LANGTANG NORTH</t>
  </si>
  <si>
    <t>BILLIRI</t>
  </si>
  <si>
    <t>LANGTANG SOUTH</t>
  </si>
  <si>
    <t>DUKKU</t>
  </si>
  <si>
    <t>MANGU</t>
  </si>
  <si>
    <t>FUNAKAYE</t>
  </si>
  <si>
    <t>MIKANG</t>
  </si>
  <si>
    <t>PANKSHIN</t>
  </si>
  <si>
    <t>KALTUNGO</t>
  </si>
  <si>
    <t>QUAN-PAN</t>
  </si>
  <si>
    <t>KWAMI</t>
  </si>
  <si>
    <t>RIYOM</t>
  </si>
  <si>
    <t>NAFADA</t>
  </si>
  <si>
    <t>SHENDAM</t>
  </si>
  <si>
    <t>SHOMGOM</t>
  </si>
  <si>
    <t>WASE</t>
  </si>
  <si>
    <t>YAMALTU/DEBA</t>
  </si>
  <si>
    <t>PLATEAU TOTAL</t>
  </si>
  <si>
    <t>GOMBE TOTAL</t>
  </si>
  <si>
    <t>AHOADA</t>
  </si>
  <si>
    <t xml:space="preserve">IMO </t>
  </si>
  <si>
    <t>ABOH MBAISE</t>
  </si>
  <si>
    <t>AHOADA WEST</t>
  </si>
  <si>
    <t>AHIAZU MBAISE</t>
  </si>
  <si>
    <t>AKUKUTORU</t>
  </si>
  <si>
    <t>EHIME MBANO</t>
  </si>
  <si>
    <t>ANDONI</t>
  </si>
  <si>
    <t>EZINIHITTE MBAISE</t>
  </si>
  <si>
    <t>ASARITORU</t>
  </si>
  <si>
    <t>IDEATO NORTH</t>
  </si>
  <si>
    <t>BONNY</t>
  </si>
  <si>
    <t>IDEATO SOUTH</t>
  </si>
  <si>
    <t>DEGEMA</t>
  </si>
  <si>
    <t>IHITTE UBOMA</t>
  </si>
  <si>
    <t>ELEME</t>
  </si>
  <si>
    <t>IKEDURU</t>
  </si>
  <si>
    <t>EMOHUA</t>
  </si>
  <si>
    <t>ISIALA MBANO</t>
  </si>
  <si>
    <t>ETCHE</t>
  </si>
  <si>
    <t>ISU</t>
  </si>
  <si>
    <t>GONAKA</t>
  </si>
  <si>
    <t>MBAITOLI</t>
  </si>
  <si>
    <t>IKWERRE</t>
  </si>
  <si>
    <t>NGOR/OKPALA</t>
  </si>
  <si>
    <t>KHANA</t>
  </si>
  <si>
    <t>NJABA</t>
  </si>
  <si>
    <t>OBIO/AKPOR</t>
  </si>
  <si>
    <t>NKWANGELE</t>
  </si>
  <si>
    <t>OBUA/ODUAL</t>
  </si>
  <si>
    <t>NKWERRE</t>
  </si>
  <si>
    <t>OGBA/EGBEMA/NDONI</t>
  </si>
  <si>
    <t>OBOWO</t>
  </si>
  <si>
    <t>OGU/BOLO</t>
  </si>
  <si>
    <t>OGUTA</t>
  </si>
  <si>
    <t>OKRIKA</t>
  </si>
  <si>
    <t>OHAJI/EGBEMA</t>
  </si>
  <si>
    <t>OMUMMA</t>
  </si>
  <si>
    <t>OKIGWE</t>
  </si>
  <si>
    <t>OPOBO/NKORO</t>
  </si>
  <si>
    <t>ONUIMO</t>
  </si>
  <si>
    <t>OYIGBO</t>
  </si>
  <si>
    <t>ORLU</t>
  </si>
  <si>
    <t>PORT HARCOURT</t>
  </si>
  <si>
    <t>ORSU</t>
  </si>
  <si>
    <t>TAI</t>
  </si>
  <si>
    <t>ORU</t>
  </si>
  <si>
    <t>RIVERS TOTAL</t>
  </si>
  <si>
    <t>ORU WEST</t>
  </si>
  <si>
    <t>BINJI</t>
  </si>
  <si>
    <t>OWERRI MUNICIPAL</t>
  </si>
  <si>
    <t>BODINGA</t>
  </si>
  <si>
    <t>OWERRI NORTH</t>
  </si>
  <si>
    <t>DANGE-SHUNI</t>
  </si>
  <si>
    <t>OWERRI WEST</t>
  </si>
  <si>
    <t>GADA</t>
  </si>
  <si>
    <t>IMO TOTAL</t>
  </si>
  <si>
    <t>GORONYO</t>
  </si>
  <si>
    <t xml:space="preserve">JIGAWA </t>
  </si>
  <si>
    <t>AUYO</t>
  </si>
  <si>
    <t>GUDU</t>
  </si>
  <si>
    <t>BABURA</t>
  </si>
  <si>
    <t>GWADABAWA</t>
  </si>
  <si>
    <t>BIRNIN KUDU</t>
  </si>
  <si>
    <t>ILLELA</t>
  </si>
  <si>
    <t>BIRNIWA</t>
  </si>
  <si>
    <t>ISA</t>
  </si>
  <si>
    <t>GAGARAWA</t>
  </si>
  <si>
    <t>KEBBE</t>
  </si>
  <si>
    <t>BUJI</t>
  </si>
  <si>
    <t>KWARE</t>
  </si>
  <si>
    <t>DUTSE</t>
  </si>
  <si>
    <t>RABAH</t>
  </si>
  <si>
    <t>GARKI</t>
  </si>
  <si>
    <t>SABON BIRNI</t>
  </si>
  <si>
    <t>GUMEL</t>
  </si>
  <si>
    <t>SHAGARI</t>
  </si>
  <si>
    <t>GURI</t>
  </si>
  <si>
    <t>SILAME</t>
  </si>
  <si>
    <t>GWARAM</t>
  </si>
  <si>
    <t>SOKOTO NORTH</t>
  </si>
  <si>
    <t>GWIWA</t>
  </si>
  <si>
    <t>SOKOTO SOUTH</t>
  </si>
  <si>
    <t>HADEJIA</t>
  </si>
  <si>
    <t>TAMBUWAL</t>
  </si>
  <si>
    <t>JAHUN</t>
  </si>
  <si>
    <t>TANGAZA</t>
  </si>
  <si>
    <t>KAFIN HAUSA</t>
  </si>
  <si>
    <t>TURETA</t>
  </si>
  <si>
    <t>KAUGAMA</t>
  </si>
  <si>
    <t>WAMAKKO</t>
  </si>
  <si>
    <t>KAZAURE</t>
  </si>
  <si>
    <t>WURNO</t>
  </si>
  <si>
    <t>KIRI-KASAMMA</t>
  </si>
  <si>
    <t>YABO</t>
  </si>
  <si>
    <t>KIYAWA</t>
  </si>
  <si>
    <t>SOKOTO TOTAL</t>
  </si>
  <si>
    <t>MAIGATARI</t>
  </si>
  <si>
    <t>ARDO KOLA</t>
  </si>
  <si>
    <t>MALAM MADORI</t>
  </si>
  <si>
    <t>BALI</t>
  </si>
  <si>
    <t>MIGA</t>
  </si>
  <si>
    <t>DONGA</t>
  </si>
  <si>
    <t>RINGIM</t>
  </si>
  <si>
    <t>GASHAKA</t>
  </si>
  <si>
    <t>RONI</t>
  </si>
  <si>
    <t>GASSOL</t>
  </si>
  <si>
    <t>SULE TAKARKAR</t>
  </si>
  <si>
    <t>IBI</t>
  </si>
  <si>
    <t>TAURA</t>
  </si>
  <si>
    <t>JALINGO</t>
  </si>
  <si>
    <t>YANKWASHI</t>
  </si>
  <si>
    <t>KARIM LAMIDU</t>
  </si>
  <si>
    <t>JIGAWA TOTAL</t>
  </si>
  <si>
    <t>KURMI</t>
  </si>
  <si>
    <t xml:space="preserve">KADUNA </t>
  </si>
  <si>
    <t>BIRNIN GWARI</t>
  </si>
  <si>
    <t>LAU</t>
  </si>
  <si>
    <t>CHIKUN</t>
  </si>
  <si>
    <t>SARDAUNA</t>
  </si>
  <si>
    <t>GIWA</t>
  </si>
  <si>
    <t>TAKUM</t>
  </si>
  <si>
    <t>KAJURU</t>
  </si>
  <si>
    <t>USSA</t>
  </si>
  <si>
    <t>IGABI</t>
  </si>
  <si>
    <t>WUKARI</t>
  </si>
  <si>
    <t>IKARA</t>
  </si>
  <si>
    <t>YORRO</t>
  </si>
  <si>
    <t>JABA</t>
  </si>
  <si>
    <t>ZING</t>
  </si>
  <si>
    <t>JEMA'A</t>
  </si>
  <si>
    <t>TARABA TOTAL</t>
  </si>
  <si>
    <t>KACHIA</t>
  </si>
  <si>
    <t>BADE</t>
  </si>
  <si>
    <t>KADUNA NORTH</t>
  </si>
  <si>
    <t>BURSARI</t>
  </si>
  <si>
    <t>KADUNA SOUTH</t>
  </si>
  <si>
    <t>DAMATURU</t>
  </si>
  <si>
    <t>KAGARKO</t>
  </si>
  <si>
    <t>FIKA</t>
  </si>
  <si>
    <t>KAURA</t>
  </si>
  <si>
    <t>FUNE</t>
  </si>
  <si>
    <t>KAURU</t>
  </si>
  <si>
    <t>GEIDAM</t>
  </si>
  <si>
    <t>KUBAU</t>
  </si>
  <si>
    <t>GUJBA</t>
  </si>
  <si>
    <t>KUDAN</t>
  </si>
  <si>
    <t>GULAMI</t>
  </si>
  <si>
    <t>LERE</t>
  </si>
  <si>
    <t>JAKUSKO</t>
  </si>
  <si>
    <t>MAKARFI</t>
  </si>
  <si>
    <t>KARASUWA</t>
  </si>
  <si>
    <t>SABON GARI</t>
  </si>
  <si>
    <t>MACHINA</t>
  </si>
  <si>
    <t>SANGA</t>
  </si>
  <si>
    <t>NANGERE</t>
  </si>
  <si>
    <t>SOBA</t>
  </si>
  <si>
    <t>NGURU</t>
  </si>
  <si>
    <t>ZANGON KATAF</t>
  </si>
  <si>
    <t>POTISKUM</t>
  </si>
  <si>
    <t>ZARIA</t>
  </si>
  <si>
    <t>TARMUA</t>
  </si>
  <si>
    <t>KADUNA TOTAL</t>
  </si>
  <si>
    <t>YUNUSARI</t>
  </si>
  <si>
    <t>AJINGI</t>
  </si>
  <si>
    <t>YUSUFARI</t>
  </si>
  <si>
    <t>ALBASU</t>
  </si>
  <si>
    <t>YOBE TOTAL</t>
  </si>
  <si>
    <t>BAGWAI</t>
  </si>
  <si>
    <t>ANKA</t>
  </si>
  <si>
    <t>BEBEJI</t>
  </si>
  <si>
    <t>BAKURA</t>
  </si>
  <si>
    <t>BICHI</t>
  </si>
  <si>
    <t>BUKKUYUM</t>
  </si>
  <si>
    <t>BUNKURE</t>
  </si>
  <si>
    <t>BUNGUDU</t>
  </si>
  <si>
    <t>DALA</t>
  </si>
  <si>
    <t>GUMMI</t>
  </si>
  <si>
    <t>DANBATTA</t>
  </si>
  <si>
    <t>GUSAU</t>
  </si>
  <si>
    <t>DAWAKIN KUDU</t>
  </si>
  <si>
    <t>KAURA NAMODA</t>
  </si>
  <si>
    <t>DAWAKIN TOFA</t>
  </si>
  <si>
    <t>DOGUWA</t>
  </si>
  <si>
    <t>MARADUN</t>
  </si>
  <si>
    <t>FAGGE</t>
  </si>
  <si>
    <t>MARU</t>
  </si>
  <si>
    <t>GABASAWA</t>
  </si>
  <si>
    <t>SHINKAFI</t>
  </si>
  <si>
    <t>GARKO</t>
  </si>
  <si>
    <t>TALATA MAFARA</t>
  </si>
  <si>
    <t>GARUN MALLAM</t>
  </si>
  <si>
    <t>TSAFE</t>
  </si>
  <si>
    <t>GAYA</t>
  </si>
  <si>
    <t>ZURMI</t>
  </si>
  <si>
    <t>GEZAWA</t>
  </si>
  <si>
    <t>ZAMFARA TOTAL</t>
  </si>
  <si>
    <t>GWALE</t>
  </si>
  <si>
    <t>FCT-ABUJA</t>
  </si>
  <si>
    <t>ABAJI</t>
  </si>
  <si>
    <t>GWARZO</t>
  </si>
  <si>
    <t>ABUJA MUNICIPAL</t>
  </si>
  <si>
    <t>KABO</t>
  </si>
  <si>
    <t>BWARI</t>
  </si>
  <si>
    <t>KANO MUNICIPAL</t>
  </si>
  <si>
    <t>GWAGWALADA</t>
  </si>
  <si>
    <t>KARAYE</t>
  </si>
  <si>
    <t>KUJE</t>
  </si>
  <si>
    <t>KIBIYA</t>
  </si>
  <si>
    <t>KWALI</t>
  </si>
  <si>
    <t>KIRU</t>
  </si>
  <si>
    <t>FCT-ABUJA TOTAL</t>
  </si>
  <si>
    <t>KUMBOTSO</t>
  </si>
  <si>
    <t>Grand Total</t>
  </si>
  <si>
    <t>Summary of Distribution of Revenue Allocation to Local Government Councils by Federation Account Allocation Committee for the month of  February, 2026 Shared in March , 2026</t>
  </si>
  <si>
    <t>`</t>
  </si>
  <si>
    <t>Total Ecology Fund</t>
  </si>
  <si>
    <t>VAT</t>
  </si>
  <si>
    <t>Details of Distribution of Ecology Revenue Allocation to States by Federation Account Allocation Committee for the month of   February, 2026 Shared in March, 2026</t>
  </si>
  <si>
    <t>Gross Statutory Allocation (Ecology)</t>
  </si>
  <si>
    <t xml:space="preserve"> Distribution of Ecology to Local Government Councils by Federation Account Allocation Committee for the month of February, 2026 Shared in March, 2026</t>
  </si>
  <si>
    <t>Total (Ecology)</t>
  </si>
  <si>
    <t>STATE</t>
  </si>
  <si>
    <t>ABIA  LGCS</t>
  </si>
  <si>
    <t>ADAMAWA  LGCS</t>
  </si>
  <si>
    <t>AKWA IBOM  LGCS</t>
  </si>
  <si>
    <t>ANAMBRA  LGCS</t>
  </si>
  <si>
    <t>BAUCHI  LGCS</t>
  </si>
  <si>
    <t>BAYELSA  LGCS</t>
  </si>
  <si>
    <t>BENUE  LGCS</t>
  </si>
  <si>
    <t>BORNO  LGCS</t>
  </si>
  <si>
    <t>CROSS RIVER  LGCS</t>
  </si>
  <si>
    <t>DELTA  LGCS</t>
  </si>
  <si>
    <t>EBONYI  LGCS</t>
  </si>
  <si>
    <t>EDO  LGCS</t>
  </si>
  <si>
    <t>EKITI  LGCS</t>
  </si>
  <si>
    <t>ENUGU  LGCS</t>
  </si>
  <si>
    <t>GOMBE  LGCS</t>
  </si>
  <si>
    <t>IMO  LGCS</t>
  </si>
  <si>
    <t>JIGAWA  LGCS</t>
  </si>
  <si>
    <t>KADUNA  LGCS</t>
  </si>
  <si>
    <t>KANO  LGCS</t>
  </si>
  <si>
    <t>KATSINA  LGCS</t>
  </si>
  <si>
    <t>KEBBI  LGCS</t>
  </si>
  <si>
    <t>KOGI  LGCS</t>
  </si>
  <si>
    <t>KWARA  LGCS</t>
  </si>
  <si>
    <t>LAGOS  LGCS</t>
  </si>
  <si>
    <t>NASSARAWA  LGCS</t>
  </si>
  <si>
    <t>NIGER  LGCS</t>
  </si>
  <si>
    <t>OGUN  LGCS</t>
  </si>
  <si>
    <t>ONDO  LGCS</t>
  </si>
  <si>
    <t>OSUN  LGCS</t>
  </si>
  <si>
    <t>OYO  LGCS</t>
  </si>
  <si>
    <t>PLATEAU  LGCS</t>
  </si>
  <si>
    <t>RIVERS  LGCS</t>
  </si>
  <si>
    <t>SOKOTO  LGCS</t>
  </si>
  <si>
    <t>TARABA  LGCS</t>
  </si>
  <si>
    <t>YOBE  LGCS</t>
  </si>
  <si>
    <t>ZAMFARA  LGCS</t>
  </si>
  <si>
    <t>FCT-ABUJA  LGCS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</si>
</sst>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&quot; &quot;#,##0.00;\-&quot; &quot;#,##0.00"/>
    <numFmt numFmtId="178" formatCode="_-* #,##0.00_-;\-* #,##0.00_-;_-* &quot;-&quot;??_-;_-@_-"/>
    <numFmt numFmtId="179" formatCode="#,##0.00_ ;\-#,##0.00&quot; &quot;"/>
    <numFmt numFmtId="180" formatCode="#,##0.0000000_ ;\-#,##0.0000000&quot; &quot;"/>
  </numFmts>
  <fonts count="50">
    <font>
      <sz val="10"/>
      <name val="Arial"/>
      <charset val="134"/>
    </font>
    <font>
      <b/>
      <sz val="16"/>
      <name val="Times New Roman"/>
      <charset val="134"/>
    </font>
    <font>
      <b/>
      <sz val="13"/>
      <name val="Times New Roman"/>
      <charset val="134"/>
    </font>
    <font>
      <b/>
      <sz val="11"/>
      <color theme="1"/>
      <name val="Times New Roman"/>
      <charset val="134"/>
    </font>
    <font>
      <b/>
      <sz val="14"/>
      <name val="Times New Roman"/>
      <charset val="134"/>
    </font>
    <font>
      <b/>
      <sz val="12"/>
      <color theme="1"/>
      <name val="Times New Roman"/>
      <charset val="134"/>
    </font>
    <font>
      <b/>
      <sz val="12"/>
      <name val="Times New Roman"/>
      <charset val="134"/>
    </font>
    <font>
      <sz val="14"/>
      <color indexed="8"/>
      <name val="Times New Roman"/>
      <charset val="134"/>
    </font>
    <font>
      <sz val="14"/>
      <name val="Times New Roman"/>
      <charset val="134"/>
    </font>
    <font>
      <sz val="10"/>
      <name val="Times New Roman"/>
      <charset val="134"/>
    </font>
    <font>
      <b/>
      <sz val="18"/>
      <name val="Times New Roman"/>
      <charset val="134"/>
    </font>
    <font>
      <b/>
      <sz val="14"/>
      <color indexed="8"/>
      <name val="Times New Roman"/>
      <charset val="134"/>
    </font>
    <font>
      <b/>
      <sz val="11"/>
      <color indexed="8"/>
      <name val="Times New Roman"/>
      <charset val="134"/>
    </font>
    <font>
      <b/>
      <sz val="20"/>
      <name val="Times New Roman"/>
      <charset val="134"/>
    </font>
    <font>
      <sz val="16"/>
      <color indexed="8"/>
      <name val="Times New Roman"/>
      <charset val="134"/>
    </font>
    <font>
      <sz val="16"/>
      <name val="Times New Roman"/>
      <charset val="134"/>
    </font>
    <font>
      <b/>
      <sz val="24"/>
      <name val="Times New Roman"/>
      <charset val="134"/>
    </font>
    <font>
      <b/>
      <sz val="12"/>
      <color indexed="8"/>
      <name val="Times New Roman"/>
      <charset val="134"/>
    </font>
    <font>
      <b/>
      <sz val="10"/>
      <name val="Times New Roman"/>
      <charset val="134"/>
    </font>
    <font>
      <b/>
      <u/>
      <sz val="16"/>
      <name val="Times New Roman"/>
      <charset val="134"/>
    </font>
    <font>
      <sz val="11"/>
      <color indexed="8"/>
      <name val="Times New Roman"/>
      <charset val="134"/>
    </font>
    <font>
      <sz val="10"/>
      <color indexed="8"/>
      <name val="Times New Roman"/>
      <charset val="134"/>
    </font>
    <font>
      <b/>
      <u val="singleAccounting"/>
      <sz val="10"/>
      <name val="Times New Roman"/>
      <charset val="134"/>
    </font>
    <font>
      <sz val="12"/>
      <name val="Times New Roman"/>
      <charset val="134"/>
    </font>
    <font>
      <sz val="8"/>
      <name val="Times New Roman"/>
      <charset val="134"/>
    </font>
    <font>
      <b/>
      <sz val="26"/>
      <name val="Times New Roman"/>
      <charset val="134"/>
    </font>
    <font>
      <b/>
      <sz val="16"/>
      <color indexed="8"/>
      <name val="Times New Roman"/>
      <charset val="134"/>
    </font>
    <font>
      <b/>
      <sz val="22"/>
      <name val="Times New Roman"/>
      <charset val="134"/>
    </font>
    <font>
      <b/>
      <sz val="18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color indexed="8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/>
    <xf numFmtId="43" fontId="0" fillId="0" borderId="0" applyFont="0" applyFill="0" applyBorder="0" applyAlignment="0" applyProtection="0"/>
    <xf numFmtId="44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2" fontId="29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6" borderId="19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7" borderId="22" applyNumberFormat="0" applyAlignment="0" applyProtection="0">
      <alignment vertical="center"/>
    </xf>
    <xf numFmtId="0" fontId="39" fillId="8" borderId="23" applyNumberFormat="0" applyAlignment="0" applyProtection="0">
      <alignment vertical="center"/>
    </xf>
    <xf numFmtId="0" fontId="40" fillId="8" borderId="22" applyNumberFormat="0" applyAlignment="0" applyProtection="0">
      <alignment vertical="center"/>
    </xf>
    <xf numFmtId="0" fontId="41" fillId="9" borderId="24" applyNumberFormat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</cellStyleXfs>
  <cellXfs count="19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2" borderId="1" xfId="53" applyFont="1" applyFill="1" applyBorder="1" applyAlignment="1">
      <alignment horizontal="center"/>
    </xf>
    <xf numFmtId="43" fontId="4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2" borderId="1" xfId="53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53" applyFont="1" applyBorder="1" applyAlignment="1">
      <alignment horizontal="right" wrapText="1"/>
    </xf>
    <xf numFmtId="0" fontId="7" fillId="0" borderId="1" xfId="53" applyFont="1" applyBorder="1" applyAlignment="1">
      <alignment wrapText="1"/>
    </xf>
    <xf numFmtId="177" fontId="7" fillId="0" borderId="1" xfId="53" applyNumberFormat="1" applyFont="1" applyBorder="1" applyAlignment="1">
      <alignment horizontal="right" wrapText="1"/>
    </xf>
    <xf numFmtId="39" fontId="8" fillId="0" borderId="1" xfId="0" applyNumberFormat="1" applyFont="1" applyBorder="1"/>
    <xf numFmtId="0" fontId="4" fillId="0" borderId="1" xfId="0" applyFont="1" applyBorder="1" applyAlignment="1">
      <alignment horizontal="center"/>
    </xf>
    <xf numFmtId="177" fontId="4" fillId="0" borderId="1" xfId="0" applyNumberFormat="1" applyFont="1" applyBorder="1"/>
    <xf numFmtId="43" fontId="0" fillId="0" borderId="0" xfId="1" applyFont="1"/>
    <xf numFmtId="177" fontId="0" fillId="0" borderId="0" xfId="0" applyNumberFormat="1"/>
    <xf numFmtId="0" fontId="9" fillId="0" borderId="0" xfId="0" applyFont="1"/>
    <xf numFmtId="0" fontId="10" fillId="0" borderId="1" xfId="0" applyFont="1" applyBorder="1" applyAlignment="1">
      <alignment horizontal="center"/>
    </xf>
    <xf numFmtId="0" fontId="11" fillId="2" borderId="2" xfId="49" applyFont="1" applyFill="1" applyBorder="1" applyAlignment="1">
      <alignment horizontal="center"/>
    </xf>
    <xf numFmtId="0" fontId="11" fillId="2" borderId="2" xfId="49" applyFont="1" applyFill="1" applyBorder="1" applyAlignment="1">
      <alignment horizontal="center" wrapText="1"/>
    </xf>
    <xf numFmtId="43" fontId="4" fillId="0" borderId="3" xfId="1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12" fillId="2" borderId="1" xfId="49" applyFont="1" applyFill="1" applyBorder="1" applyAlignment="1">
      <alignment horizontal="center"/>
    </xf>
    <xf numFmtId="0" fontId="12" fillId="2" borderId="1" xfId="49" applyFont="1" applyFill="1" applyBorder="1" applyAlignment="1">
      <alignment horizontal="center" wrapText="1"/>
    </xf>
    <xf numFmtId="0" fontId="9" fillId="0" borderId="0" xfId="0" applyFont="1" applyAlignment="1">
      <alignment wrapText="1"/>
    </xf>
    <xf numFmtId="0" fontId="7" fillId="0" borderId="1" xfId="49" applyFont="1" applyBorder="1" applyAlignment="1">
      <alignment horizontal="right" wrapText="1"/>
    </xf>
    <xf numFmtId="0" fontId="7" fillId="0" borderId="1" xfId="49" applyFont="1" applyBorder="1" applyAlignment="1">
      <alignment wrapText="1"/>
    </xf>
    <xf numFmtId="177" fontId="7" fillId="0" borderId="1" xfId="49" applyNumberFormat="1" applyFont="1" applyBorder="1" applyAlignment="1">
      <alignment horizontal="right" wrapText="1"/>
    </xf>
    <xf numFmtId="177" fontId="8" fillId="0" borderId="1" xfId="0" applyNumberFormat="1" applyFont="1" applyBorder="1"/>
    <xf numFmtId="177" fontId="9" fillId="0" borderId="0" xfId="0" applyNumberFormat="1" applyFont="1"/>
    <xf numFmtId="43" fontId="9" fillId="0" borderId="0" xfId="1" applyFont="1"/>
    <xf numFmtId="0" fontId="8" fillId="0" borderId="1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8" fillId="0" borderId="0" xfId="0" applyFont="1"/>
    <xf numFmtId="0" fontId="1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43" fontId="1" fillId="0" borderId="1" xfId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43" fontId="4" fillId="0" borderId="0" xfId="1" applyFont="1" applyBorder="1" applyAlignment="1">
      <alignment wrapText="1"/>
    </xf>
    <xf numFmtId="0" fontId="4" fillId="0" borderId="0" xfId="0" applyFont="1" applyAlignment="1">
      <alignment wrapText="1"/>
    </xf>
    <xf numFmtId="0" fontId="14" fillId="2" borderId="1" xfId="6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4" fillId="0" borderId="1" xfId="61" applyFont="1" applyBorder="1" applyAlignment="1">
      <alignment horizontal="right" wrapText="1"/>
    </xf>
    <xf numFmtId="0" fontId="14" fillId="0" borderId="1" xfId="61" applyFont="1" applyBorder="1" applyAlignment="1">
      <alignment wrapText="1"/>
    </xf>
    <xf numFmtId="43" fontId="8" fillId="0" borderId="1" xfId="1" applyFont="1" applyBorder="1"/>
    <xf numFmtId="178" fontId="15" fillId="0" borderId="1" xfId="0" applyNumberFormat="1" applyFont="1" applyBorder="1"/>
    <xf numFmtId="178" fontId="8" fillId="0" borderId="0" xfId="0" applyNumberFormat="1" applyFont="1"/>
    <xf numFmtId="43" fontId="8" fillId="0" borderId="0" xfId="0" applyNumberFormat="1" applyFon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3" fontId="1" fillId="0" borderId="1" xfId="0" applyNumberFormat="1" applyFont="1" applyBorder="1"/>
    <xf numFmtId="43" fontId="4" fillId="0" borderId="0" xfId="0" applyNumberFormat="1" applyFont="1"/>
    <xf numFmtId="43" fontId="8" fillId="0" borderId="0" xfId="1" applyFont="1"/>
    <xf numFmtId="0" fontId="16" fillId="0" borderId="4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2" borderId="1" xfId="52" applyFont="1" applyFill="1" applyBorder="1" applyAlignment="1">
      <alignment horizontal="center"/>
    </xf>
    <xf numFmtId="43" fontId="6" fillId="0" borderId="1" xfId="1" applyFont="1" applyBorder="1" applyAlignment="1">
      <alignment horizontal="center" wrapText="1"/>
    </xf>
    <xf numFmtId="0" fontId="17" fillId="2" borderId="1" xfId="63" applyFont="1" applyFill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7" fillId="2" borderId="4" xfId="63" applyFont="1" applyFill="1" applyBorder="1" applyAlignment="1">
      <alignment horizontal="center" wrapText="1"/>
    </xf>
    <xf numFmtId="0" fontId="7" fillId="0" borderId="1" xfId="52" applyFont="1" applyBorder="1" applyAlignment="1">
      <alignment horizontal="right" wrapText="1"/>
    </xf>
    <xf numFmtId="0" fontId="7" fillId="0" borderId="1" xfId="52" applyFont="1" applyBorder="1" applyAlignment="1">
      <alignment wrapText="1"/>
    </xf>
    <xf numFmtId="43" fontId="7" fillId="0" borderId="1" xfId="1" applyFont="1" applyBorder="1" applyAlignment="1">
      <alignment wrapText="1"/>
    </xf>
    <xf numFmtId="177" fontId="7" fillId="0" borderId="1" xfId="52" applyNumberFormat="1" applyFont="1" applyBorder="1" applyAlignment="1">
      <alignment horizontal="right" wrapText="1"/>
    </xf>
    <xf numFmtId="179" fontId="8" fillId="0" borderId="1" xfId="0" applyNumberFormat="1" applyFont="1" applyBorder="1"/>
    <xf numFmtId="180" fontId="8" fillId="0" borderId="0" xfId="0" applyNumberFormat="1" applyFont="1"/>
    <xf numFmtId="43" fontId="4" fillId="0" borderId="1" xfId="0" applyNumberFormat="1" applyFont="1" applyBorder="1"/>
    <xf numFmtId="0" fontId="9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  <xf numFmtId="0" fontId="18" fillId="0" borderId="1" xfId="0" applyFont="1" applyBorder="1"/>
    <xf numFmtId="0" fontId="18" fillId="0" borderId="1" xfId="0" applyFont="1" applyBorder="1" applyAlignment="1">
      <alignment horizontal="center"/>
    </xf>
    <xf numFmtId="0" fontId="9" fillId="3" borderId="0" xfId="0" applyFont="1" applyFill="1"/>
    <xf numFmtId="0" fontId="9" fillId="0" borderId="1" xfId="0" applyFont="1" applyBorder="1"/>
    <xf numFmtId="0" fontId="1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43" fontId="9" fillId="0" borderId="1" xfId="1" applyFont="1" applyBorder="1"/>
    <xf numFmtId="43" fontId="18" fillId="0" borderId="1" xfId="0" applyNumberFormat="1" applyFont="1" applyBorder="1"/>
    <xf numFmtId="1" fontId="9" fillId="0" borderId="1" xfId="0" applyNumberFormat="1" applyFont="1" applyBorder="1"/>
    <xf numFmtId="0" fontId="6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43" fontId="18" fillId="0" borderId="1" xfId="1" applyFont="1" applyBorder="1"/>
    <xf numFmtId="0" fontId="6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5" xfId="0" applyFont="1" applyBorder="1" applyAlignment="1">
      <alignment horizontal="center"/>
    </xf>
    <xf numFmtId="0" fontId="9" fillId="0" borderId="7" xfId="0" applyFont="1" applyBorder="1"/>
    <xf numFmtId="0" fontId="9" fillId="0" borderId="3" xfId="0" applyFont="1" applyBorder="1"/>
    <xf numFmtId="0" fontId="18" fillId="0" borderId="9" xfId="0" applyFont="1" applyBorder="1" applyAlignment="1">
      <alignment horizontal="center"/>
    </xf>
    <xf numFmtId="1" fontId="9" fillId="0" borderId="4" xfId="0" applyNumberFormat="1" applyFont="1" applyBorder="1"/>
    <xf numFmtId="43" fontId="9" fillId="0" borderId="5" xfId="1" applyFont="1" applyBorder="1"/>
    <xf numFmtId="0" fontId="18" fillId="0" borderId="7" xfId="0" applyFont="1" applyBorder="1" applyAlignment="1">
      <alignment horizontal="justify" vertical="center"/>
    </xf>
    <xf numFmtId="0" fontId="18" fillId="0" borderId="8" xfId="0" applyFont="1" applyBorder="1" applyAlignment="1">
      <alignment horizontal="justify" vertical="center"/>
    </xf>
    <xf numFmtId="0" fontId="18" fillId="0" borderId="3" xfId="0" applyFont="1" applyBorder="1" applyAlignment="1">
      <alignment horizontal="justify" vertical="center"/>
    </xf>
    <xf numFmtId="43" fontId="9" fillId="0" borderId="1" xfId="1" applyFont="1" applyBorder="1" applyAlignment="1">
      <alignment wrapText="1"/>
    </xf>
    <xf numFmtId="43" fontId="9" fillId="0" borderId="1" xfId="1" applyFont="1" applyBorder="1" applyAlignment="1">
      <alignment horizontal="left" wrapText="1"/>
    </xf>
    <xf numFmtId="43" fontId="9" fillId="0" borderId="0" xfId="0" applyNumberFormat="1" applyFont="1"/>
    <xf numFmtId="177" fontId="20" fillId="0" borderId="1" xfId="54" applyNumberFormat="1" applyFont="1" applyBorder="1" applyAlignment="1">
      <alignment horizontal="right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77" fontId="20" fillId="0" borderId="1" xfId="57" applyNumberFormat="1" applyFont="1" applyBorder="1" applyAlignment="1">
      <alignment horizontal="right" wrapText="1"/>
    </xf>
    <xf numFmtId="4" fontId="20" fillId="0" borderId="1" xfId="0" applyNumberFormat="1" applyFont="1" applyBorder="1" applyAlignment="1">
      <alignment horizontal="right"/>
    </xf>
    <xf numFmtId="4" fontId="21" fillId="0" borderId="1" xfId="0" applyNumberFormat="1" applyFont="1" applyBorder="1" applyAlignment="1">
      <alignment horizontal="right"/>
    </xf>
    <xf numFmtId="0" fontId="18" fillId="3" borderId="0" xfId="0" applyFont="1" applyFill="1"/>
    <xf numFmtId="43" fontId="18" fillId="0" borderId="7" xfId="1" applyFont="1" applyBorder="1"/>
    <xf numFmtId="0" fontId="18" fillId="0" borderId="10" xfId="0" applyFont="1" applyBorder="1" applyAlignment="1">
      <alignment horizontal="center"/>
    </xf>
    <xf numFmtId="43" fontId="18" fillId="0" borderId="11" xfId="1" applyFont="1" applyBorder="1"/>
    <xf numFmtId="43" fontId="18" fillId="0" borderId="12" xfId="1" applyFont="1" applyBorder="1"/>
    <xf numFmtId="43" fontId="18" fillId="0" borderId="13" xfId="1" applyFont="1" applyBorder="1"/>
    <xf numFmtId="0" fontId="9" fillId="4" borderId="1" xfId="0" applyFont="1" applyFill="1" applyBorder="1"/>
    <xf numFmtId="43" fontId="9" fillId="4" borderId="1" xfId="0" applyNumberFormat="1" applyFont="1" applyFill="1" applyBorder="1"/>
    <xf numFmtId="43" fontId="18" fillId="4" borderId="1" xfId="0" applyNumberFormat="1" applyFont="1" applyFill="1" applyBorder="1"/>
    <xf numFmtId="0" fontId="9" fillId="0" borderId="10" xfId="0" applyFont="1" applyBorder="1"/>
    <xf numFmtId="0" fontId="18" fillId="0" borderId="14" xfId="0" applyFont="1" applyBorder="1" applyAlignment="1">
      <alignment horizontal="center"/>
    </xf>
    <xf numFmtId="43" fontId="9" fillId="4" borderId="0" xfId="0" applyNumberFormat="1" applyFont="1" applyFill="1"/>
    <xf numFmtId="43" fontId="9" fillId="0" borderId="15" xfId="1" applyFont="1" applyFill="1" applyBorder="1"/>
    <xf numFmtId="178" fontId="22" fillId="0" borderId="0" xfId="0" applyNumberFormat="1" applyFont="1"/>
    <xf numFmtId="178" fontId="9" fillId="0" borderId="0" xfId="0" applyNumberFormat="1" applyFont="1"/>
    <xf numFmtId="0" fontId="9" fillId="4" borderId="0" xfId="0" applyFont="1" applyFill="1"/>
    <xf numFmtId="0" fontId="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3" fillId="0" borderId="1" xfId="0" applyFont="1" applyBorder="1"/>
    <xf numFmtId="0" fontId="6" fillId="0" borderId="7" xfId="0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39" fontId="23" fillId="0" borderId="1" xfId="0" applyNumberFormat="1" applyFont="1" applyBorder="1"/>
    <xf numFmtId="37" fontId="23" fillId="0" borderId="1" xfId="0" applyNumberFormat="1" applyFont="1" applyBorder="1" applyAlignment="1">
      <alignment horizontal="center"/>
    </xf>
    <xf numFmtId="43" fontId="23" fillId="0" borderId="1" xfId="1" applyFont="1" applyBorder="1"/>
    <xf numFmtId="43" fontId="23" fillId="0" borderId="1" xfId="0" applyNumberFormat="1" applyFont="1" applyBorder="1"/>
    <xf numFmtId="43" fontId="6" fillId="0" borderId="5" xfId="0" applyNumberFormat="1" applyFont="1" applyBorder="1"/>
    <xf numFmtId="43" fontId="23" fillId="0" borderId="5" xfId="1" applyFont="1" applyBorder="1"/>
    <xf numFmtId="0" fontId="23" fillId="0" borderId="1" xfId="0" applyFont="1" applyBorder="1" applyAlignment="1">
      <alignment horizontal="center"/>
    </xf>
    <xf numFmtId="43" fontId="6" fillId="0" borderId="1" xfId="1" applyFont="1" applyBorder="1"/>
    <xf numFmtId="0" fontId="9" fillId="4" borderId="0" xfId="0" applyFont="1" applyFill="1" applyAlignment="1">
      <alignment horizontal="right"/>
    </xf>
    <xf numFmtId="178" fontId="9" fillId="4" borderId="0" xfId="0" applyNumberFormat="1" applyFont="1" applyFill="1"/>
    <xf numFmtId="43" fontId="18" fillId="4" borderId="8" xfId="1" applyFont="1" applyFill="1" applyBorder="1"/>
    <xf numFmtId="43" fontId="9" fillId="4" borderId="0" xfId="0" applyNumberFormat="1" applyFont="1" applyFill="1" applyAlignment="1">
      <alignment horizontal="right"/>
    </xf>
    <xf numFmtId="43" fontId="24" fillId="0" borderId="0" xfId="0" applyNumberFormat="1" applyFont="1"/>
    <xf numFmtId="0" fontId="18" fillId="0" borderId="0" xfId="0" applyFont="1"/>
    <xf numFmtId="0" fontId="15" fillId="0" borderId="0" xfId="0" applyFont="1"/>
    <xf numFmtId="0" fontId="25" fillId="0" borderId="1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0" fontId="15" fillId="0" borderId="1" xfId="0" applyFont="1" applyBorder="1"/>
    <xf numFmtId="177" fontId="26" fillId="0" borderId="16" xfId="51" applyNumberFormat="1" applyFont="1" applyBorder="1" applyAlignment="1">
      <alignment horizontal="right" wrapText="1"/>
    </xf>
    <xf numFmtId="43" fontId="1" fillId="0" borderId="0" xfId="0" applyNumberFormat="1" applyFont="1" applyBorder="1"/>
    <xf numFmtId="43" fontId="15" fillId="0" borderId="0" xfId="1" applyFont="1"/>
    <xf numFmtId="43" fontId="1" fillId="0" borderId="1" xfId="1" applyFont="1" applyBorder="1" applyAlignment="1"/>
    <xf numFmtId="43" fontId="15" fillId="0" borderId="0" xfId="0" applyNumberFormat="1" applyFont="1"/>
    <xf numFmtId="43" fontId="1" fillId="0" borderId="1" xfId="1" applyFont="1" applyBorder="1" applyAlignment="1">
      <alignment horizontal="center"/>
    </xf>
    <xf numFmtId="0" fontId="15" fillId="0" borderId="1" xfId="0" applyFont="1" applyBorder="1" applyAlignment="1">
      <alignment wrapText="1"/>
    </xf>
    <xf numFmtId="43" fontId="1" fillId="0" borderId="0" xfId="1" applyFont="1" applyBorder="1" applyAlignment="1">
      <alignment horizontal="center"/>
    </xf>
    <xf numFmtId="178" fontId="1" fillId="0" borderId="0" xfId="0" applyNumberFormat="1" applyFont="1" applyAlignment="1">
      <alignment horizontal="center" wrapText="1"/>
    </xf>
    <xf numFmtId="178" fontId="15" fillId="0" borderId="0" xfId="0" applyNumberFormat="1" applyFont="1"/>
    <xf numFmtId="0" fontId="27" fillId="0" borderId="17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43" fontId="15" fillId="0" borderId="1" xfId="1" applyFont="1" applyBorder="1"/>
    <xf numFmtId="43" fontId="1" fillId="0" borderId="18" xfId="1" applyFont="1" applyBorder="1"/>
    <xf numFmtId="0" fontId="15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/>
    <xf numFmtId="43" fontId="1" fillId="0" borderId="0" xfId="1" applyFont="1"/>
    <xf numFmtId="0" fontId="10" fillId="0" borderId="0" xfId="0" applyFont="1" applyAlignment="1">
      <alignment horizontal="center"/>
    </xf>
    <xf numFmtId="0" fontId="0" fillId="5" borderId="0" xfId="0" applyFill="1" applyProtection="1">
      <protection locked="0"/>
    </xf>
    <xf numFmtId="17" fontId="28" fillId="5" borderId="0" xfId="0" applyNumberFormat="1" applyFont="1" applyFill="1"/>
    <xf numFmtId="2" fontId="0" fillId="0" borderId="0" xfId="0" applyNumberFormat="1"/>
    <xf numFmtId="17" fontId="0" fillId="0" borderId="0" xfId="0" applyNumberFormat="1"/>
    <xf numFmtId="0" fontId="10" fillId="0" borderId="1" xfId="0" applyFont="1" applyBorder="1" applyAlignment="1" quotePrefix="1">
      <alignment horizontal="center"/>
    </xf>
    <xf numFmtId="0" fontId="6" fillId="0" borderId="1" xfId="0" applyFont="1" applyBorder="1" applyAlignment="1" quotePrefix="1">
      <alignment horizontal="center"/>
    </xf>
    <xf numFmtId="0" fontId="1" fillId="0" borderId="1" xfId="0" applyFont="1" applyBorder="1" applyAlignment="1" quotePrefix="1">
      <alignment horizontal="center"/>
    </xf>
  </cellXfs>
  <cellStyles count="64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_ECO INDIVIDUALS LGCS NOV 22" xfId="49"/>
    <cellStyle name="Normal_fgn" xfId="50"/>
    <cellStyle name="Normal_FGN_1" xfId="51"/>
    <cellStyle name="Normal_lgc eco dec 21" xfId="52"/>
    <cellStyle name="Normal_LGCs Ceo oct 23" xfId="53"/>
    <cellStyle name="Normal_lgcs data" xfId="54"/>
    <cellStyle name="Normal_lgcs1" xfId="55"/>
    <cellStyle name="Normal_lgcs1_1" xfId="56"/>
    <cellStyle name="Normal_Sheet1" xfId="57"/>
    <cellStyle name="Normal_Sheet1_1" xfId="58"/>
    <cellStyle name="Normal_Sheet2" xfId="59"/>
    <cellStyle name="Normal_states" xfId="60"/>
    <cellStyle name="Normal_states eco dec 21" xfId="61"/>
    <cellStyle name="Normal_sum sum" xfId="62"/>
    <cellStyle name="Normal_TOTALDATA_1" xfId="6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selection activeCell="A20" sqref="A20"/>
    </sheetView>
  </sheetViews>
  <sheetFormatPr defaultColWidth="9" defaultRowHeight="12.75" outlineLevelCol="7"/>
  <cols>
    <col min="2" max="2" width="23" customWidth="1"/>
    <col min="6" max="6" width="24.552380952381" customWidth="1"/>
  </cols>
  <sheetData>
    <row r="1" ht="23.1" customHeight="1" spans="1:8">
      <c r="B1">
        <f ca="1">MONTH(NOW())</f>
        <v>4</v>
      </c>
      <c r="C1">
        <f ca="1">YEAR(NOW())</f>
        <v>2026</v>
      </c>
    </row>
    <row r="2" ht="23.1" customHeight="1"/>
    <row r="3" ht="23.1" customHeight="1" spans="1:8">
      <c r="B3" t="s">
        <v>0</v>
      </c>
      <c r="F3" t="s">
        <v>1</v>
      </c>
    </row>
    <row r="4" ht="23.1" customHeight="1" spans="1:8">
      <c r="B4" t="s">
        <v>2</v>
      </c>
      <c r="C4" t="s">
        <v>3</v>
      </c>
      <c r="D4" t="s">
        <v>4</v>
      </c>
      <c r="F4" t="s">
        <v>2</v>
      </c>
      <c r="G4" t="s">
        <v>3</v>
      </c>
      <c r="H4" t="s">
        <v>4</v>
      </c>
    </row>
    <row r="5" ht="23.1" customHeight="1" spans="1:8">
      <c r="B5" s="194" t="e">
        <f>IF(G5=1,F5-1,F5)</f>
        <v>#REF!</v>
      </c>
      <c r="C5" s="194" t="e">
        <f>IF(G5=1,12,G5-1)</f>
        <v>#REF!</v>
      </c>
      <c r="F5" t="e">
        <f>YEAR(ACCTDATE)</f>
        <v>#REF!</v>
      </c>
      <c r="G5" t="e">
        <f>MONTH(ACCTDATE)</f>
        <v>#REF!</v>
      </c>
    </row>
    <row r="6" ht="23.1" customHeight="1" spans="1:8">
      <c r="B6" s="195" t="e">
        <f>LOOKUP(C5,A8:B19)</f>
        <v>#REF!</v>
      </c>
      <c r="F6" s="195" t="e">
        <f>IF(G5=1,LOOKUP(G5,E8:F19),LOOKUP(G5,A8:B19))</f>
        <v>#REF!</v>
      </c>
    </row>
    <row r="8" spans="1:8">
      <c r="A8">
        <v>1</v>
      </c>
      <c r="B8" s="196" t="e">
        <f>D8&amp;"-"&amp;RIGHT(B$5,2)</f>
        <v>#REF!</v>
      </c>
      <c r="D8" s="197" t="s">
        <v>5</v>
      </c>
      <c r="E8">
        <v>1</v>
      </c>
      <c r="F8" s="196" t="e">
        <f>D8&amp;"-"&amp;RIGHT(F$5,2)</f>
        <v>#REF!</v>
      </c>
    </row>
    <row r="9" spans="1:8">
      <c r="A9">
        <v>2</v>
      </c>
      <c r="B9" s="196" t="e">
        <f t="shared" ref="B9:B19" si="0">D9&amp;"-"&amp;RIGHT(B$5,2)</f>
        <v>#REF!</v>
      </c>
      <c r="D9" s="197" t="s">
        <v>6</v>
      </c>
      <c r="E9">
        <v>2</v>
      </c>
      <c r="F9" s="196" t="e">
        <f t="shared" ref="F9:F19" si="1">D9&amp;"-"&amp;RIGHT(F$5,2)</f>
        <v>#REF!</v>
      </c>
    </row>
    <row r="10" spans="1:8">
      <c r="A10">
        <v>3</v>
      </c>
      <c r="B10" s="196" t="e">
        <f t="shared" si="0"/>
        <v>#REF!</v>
      </c>
      <c r="D10" s="197" t="s">
        <v>7</v>
      </c>
      <c r="E10">
        <v>3</v>
      </c>
      <c r="F10" s="196" t="e">
        <f t="shared" si="1"/>
        <v>#REF!</v>
      </c>
    </row>
    <row r="11" spans="1:8">
      <c r="A11">
        <v>4</v>
      </c>
      <c r="B11" s="196" t="e">
        <f t="shared" si="0"/>
        <v>#REF!</v>
      </c>
      <c r="D11" s="197" t="s">
        <v>8</v>
      </c>
      <c r="E11">
        <v>4</v>
      </c>
      <c r="F11" s="196" t="e">
        <f t="shared" si="1"/>
        <v>#REF!</v>
      </c>
    </row>
    <row r="12" spans="1:8">
      <c r="A12">
        <v>5</v>
      </c>
      <c r="B12" s="196" t="e">
        <f t="shared" si="0"/>
        <v>#REF!</v>
      </c>
      <c r="D12" s="197" t="s">
        <v>9</v>
      </c>
      <c r="E12">
        <v>5</v>
      </c>
      <c r="F12" s="196" t="e">
        <f t="shared" si="1"/>
        <v>#REF!</v>
      </c>
    </row>
    <row r="13" spans="1:8">
      <c r="A13">
        <v>6</v>
      </c>
      <c r="B13" s="196" t="e">
        <f t="shared" si="0"/>
        <v>#REF!</v>
      </c>
      <c r="D13" s="197" t="s">
        <v>10</v>
      </c>
      <c r="E13">
        <v>6</v>
      </c>
      <c r="F13" s="196" t="e">
        <f t="shared" si="1"/>
        <v>#REF!</v>
      </c>
    </row>
    <row r="14" spans="1:8">
      <c r="A14">
        <v>7</v>
      </c>
      <c r="B14" s="196" t="e">
        <f t="shared" si="0"/>
        <v>#REF!</v>
      </c>
      <c r="D14" s="197" t="s">
        <v>11</v>
      </c>
      <c r="E14">
        <v>7</v>
      </c>
      <c r="F14" s="196" t="e">
        <f t="shared" si="1"/>
        <v>#REF!</v>
      </c>
    </row>
    <row r="15" spans="1:8">
      <c r="A15">
        <v>8</v>
      </c>
      <c r="B15" s="196" t="e">
        <f t="shared" si="0"/>
        <v>#REF!</v>
      </c>
      <c r="D15" s="197" t="s">
        <v>12</v>
      </c>
      <c r="E15">
        <v>8</v>
      </c>
      <c r="F15" s="196" t="e">
        <f t="shared" si="1"/>
        <v>#REF!</v>
      </c>
    </row>
    <row r="16" spans="1:8">
      <c r="A16">
        <v>9</v>
      </c>
      <c r="B16" s="196" t="e">
        <f t="shared" si="0"/>
        <v>#REF!</v>
      </c>
      <c r="D16" s="197" t="s">
        <v>13</v>
      </c>
      <c r="E16">
        <v>9</v>
      </c>
      <c r="F16" s="196" t="e">
        <f t="shared" si="1"/>
        <v>#REF!</v>
      </c>
    </row>
    <row r="17" spans="1:6">
      <c r="A17">
        <v>10</v>
      </c>
      <c r="B17" s="196" t="e">
        <f t="shared" si="0"/>
        <v>#REF!</v>
      </c>
      <c r="D17" s="197" t="s">
        <v>14</v>
      </c>
      <c r="E17">
        <v>10</v>
      </c>
      <c r="F17" s="196" t="e">
        <f t="shared" si="1"/>
        <v>#REF!</v>
      </c>
    </row>
    <row r="18" spans="1:6">
      <c r="A18">
        <v>11</v>
      </c>
      <c r="B18" s="196" t="e">
        <f t="shared" si="0"/>
        <v>#REF!</v>
      </c>
      <c r="D18" s="197" t="s">
        <v>15</v>
      </c>
      <c r="E18">
        <v>11</v>
      </c>
      <c r="F18" s="196" t="e">
        <f t="shared" si="1"/>
        <v>#REF!</v>
      </c>
    </row>
    <row r="19" spans="1:6">
      <c r="A19">
        <v>12</v>
      </c>
      <c r="B19" s="196" t="e">
        <f t="shared" si="0"/>
        <v>#REF!</v>
      </c>
      <c r="D19" s="197" t="s">
        <v>16</v>
      </c>
      <c r="E19">
        <v>12</v>
      </c>
      <c r="F19" s="196" t="e">
        <f t="shared" si="1"/>
        <v>#REF!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42"/>
  <sheetViews>
    <sheetView tabSelected="1" zoomScale="73" zoomScaleNormal="73" topLeftCell="A26" workbookViewId="0">
      <selection activeCell="G46" sqref="G46"/>
    </sheetView>
  </sheetViews>
  <sheetFormatPr defaultColWidth="9.1047619047619" defaultRowHeight="20.25" outlineLevelCol="7"/>
  <cols>
    <col min="1" max="1" width="6.33333333333333" style="163" customWidth="1"/>
    <col min="2" max="2" width="40.8857142857143" style="163" customWidth="1"/>
    <col min="3" max="3" width="35.1047619047619" style="163" customWidth="1"/>
    <col min="4" max="6" width="37.3333333333333" style="163" customWidth="1"/>
    <col min="7" max="7" width="32.4380952380952" style="163" customWidth="1"/>
    <col min="8" max="8" width="14.6666666666667" style="163"/>
    <col min="9" max="16384" width="9.1047619047619" style="163"/>
  </cols>
  <sheetData>
    <row r="1" ht="30" customHeight="1" spans="1:8">
      <c r="A1" s="164" t="s">
        <v>17</v>
      </c>
      <c r="B1" s="164"/>
      <c r="C1" s="164"/>
      <c r="D1" s="164"/>
      <c r="E1" s="164"/>
      <c r="F1" s="165"/>
    </row>
    <row r="2" ht="30" customHeight="1" spans="1:8">
      <c r="A2" s="17" t="s">
        <v>18</v>
      </c>
      <c r="B2" s="17"/>
      <c r="C2" s="17"/>
      <c r="D2" s="17"/>
      <c r="E2" s="17"/>
      <c r="F2" s="166"/>
    </row>
    <row r="3" ht="30" customHeight="1" spans="1:8">
      <c r="A3" s="17" t="s">
        <v>19</v>
      </c>
      <c r="B3" s="17"/>
      <c r="C3" s="17"/>
      <c r="D3" s="17"/>
      <c r="E3" s="17"/>
      <c r="F3" s="166"/>
    </row>
    <row r="4" ht="53.4" customHeight="1" spans="1:8">
      <c r="A4" s="167" t="s">
        <v>20</v>
      </c>
      <c r="B4" s="167"/>
      <c r="C4" s="167"/>
      <c r="D4" s="167"/>
      <c r="E4" s="167"/>
      <c r="F4" s="168"/>
    </row>
    <row r="5" ht="90" customHeight="1" spans="1:8">
      <c r="A5" s="169" t="s">
        <v>21</v>
      </c>
      <c r="B5" s="170" t="s">
        <v>22</v>
      </c>
      <c r="C5" s="170" t="s">
        <v>23</v>
      </c>
      <c r="D5" s="171" t="s">
        <v>24</v>
      </c>
      <c r="E5" s="171" t="s">
        <v>25</v>
      </c>
      <c r="F5" s="168"/>
    </row>
    <row r="6" ht="30" customHeight="1" spans="1:8">
      <c r="A6" s="1"/>
      <c r="B6" s="1"/>
      <c r="C6" s="198" t="s">
        <v>26</v>
      </c>
      <c r="D6" s="198" t="s">
        <v>26</v>
      </c>
      <c r="E6" s="198" t="s">
        <v>26</v>
      </c>
      <c r="F6" s="166"/>
    </row>
    <row r="7" ht="30" customHeight="1" spans="1:8">
      <c r="A7" s="172">
        <v>1</v>
      </c>
      <c r="B7" s="172" t="s">
        <v>27</v>
      </c>
      <c r="C7" s="173">
        <v>613173511813.944</v>
      </c>
      <c r="D7" s="56">
        <v>61911868602.36</v>
      </c>
      <c r="E7" s="56">
        <f>SUM(C7:D7)</f>
        <v>675085380416.304</v>
      </c>
      <c r="F7" s="174"/>
      <c r="G7" s="175"/>
    </row>
    <row r="8" ht="30" customHeight="1" spans="1:8">
      <c r="A8" s="172">
        <v>2</v>
      </c>
      <c r="B8" s="172" t="s">
        <v>28</v>
      </c>
      <c r="C8" s="176">
        <v>311009799462.198</v>
      </c>
      <c r="D8" s="176">
        <v>340515277312.98</v>
      </c>
      <c r="E8" s="56">
        <f t="shared" ref="E8:E19" si="0">SUM(C8:D8)</f>
        <v>651525076775.178</v>
      </c>
      <c r="F8" s="174"/>
      <c r="G8" s="177"/>
    </row>
    <row r="9" ht="30" customHeight="1" spans="1:8">
      <c r="A9" s="172">
        <v>3</v>
      </c>
      <c r="B9" s="172" t="s">
        <v>29</v>
      </c>
      <c r="C9" s="176">
        <v>239775519046.455</v>
      </c>
      <c r="D9" s="176">
        <v>216691540108.26</v>
      </c>
      <c r="E9" s="56">
        <f t="shared" si="0"/>
        <v>456467059154.715</v>
      </c>
      <c r="F9" s="174"/>
      <c r="G9" s="175"/>
    </row>
    <row r="10" ht="30" customHeight="1" spans="1:8">
      <c r="A10" s="172">
        <v>4</v>
      </c>
      <c r="B10" s="172" t="s">
        <v>30</v>
      </c>
      <c r="C10" s="176">
        <v>110948848005.823</v>
      </c>
      <c r="D10" s="178">
        <v>0</v>
      </c>
      <c r="E10" s="56">
        <f t="shared" si="0"/>
        <v>110948848005.823</v>
      </c>
      <c r="F10" s="174"/>
      <c r="G10" s="177"/>
    </row>
    <row r="11" ht="30" customHeight="1" spans="1:8">
      <c r="A11" s="172">
        <v>5</v>
      </c>
      <c r="B11" s="179" t="s">
        <v>31</v>
      </c>
      <c r="C11" s="176">
        <f>14492706557.1+12244445983.04</f>
        <v>26737152540.14</v>
      </c>
      <c r="D11" s="178">
        <v>26738012784.43</v>
      </c>
      <c r="E11" s="56">
        <f t="shared" si="0"/>
        <v>53475165324.57</v>
      </c>
      <c r="F11" s="174"/>
      <c r="G11" s="175"/>
    </row>
    <row r="12" ht="30" customHeight="1" spans="1:8">
      <c r="A12" s="172">
        <v>6</v>
      </c>
      <c r="B12" s="179" t="s">
        <v>32</v>
      </c>
      <c r="C12" s="176">
        <v>23826876328.55</v>
      </c>
      <c r="D12" s="178">
        <v>0</v>
      </c>
      <c r="E12" s="56">
        <f t="shared" si="0"/>
        <v>23826876328.55</v>
      </c>
      <c r="F12" s="174"/>
      <c r="G12" s="175"/>
      <c r="H12" s="177"/>
    </row>
    <row r="13" ht="64.95" customHeight="1" spans="1:8">
      <c r="A13" s="172">
        <v>7</v>
      </c>
      <c r="B13" s="179" t="s">
        <v>33</v>
      </c>
      <c r="C13" s="176">
        <v>111033421.78</v>
      </c>
      <c r="D13" s="178"/>
      <c r="E13" s="56">
        <f t="shared" si="0"/>
        <v>111033421.78</v>
      </c>
      <c r="F13" s="174"/>
      <c r="G13" s="175"/>
      <c r="H13" s="177"/>
    </row>
    <row r="14" ht="30" customHeight="1" spans="1:8">
      <c r="A14" s="172">
        <v>8</v>
      </c>
      <c r="B14" s="179" t="s">
        <v>34</v>
      </c>
      <c r="C14" s="176">
        <v>13670728221</v>
      </c>
      <c r="D14" s="178">
        <v>0</v>
      </c>
      <c r="E14" s="56">
        <f t="shared" si="0"/>
        <v>13670728221</v>
      </c>
      <c r="F14" s="174"/>
      <c r="G14" s="175"/>
    </row>
    <row r="15" ht="40.5" spans="1:8">
      <c r="A15" s="172">
        <v>9</v>
      </c>
      <c r="B15" s="179" t="s">
        <v>35</v>
      </c>
      <c r="C15" s="178">
        <v>18163078852.38</v>
      </c>
      <c r="D15" s="178">
        <v>0</v>
      </c>
      <c r="E15" s="56">
        <f t="shared" si="0"/>
        <v>18163078852.38</v>
      </c>
      <c r="F15" s="174"/>
      <c r="G15" s="175"/>
    </row>
    <row r="16" ht="42.75" customHeight="1" spans="1:8">
      <c r="A16" s="172">
        <v>10</v>
      </c>
      <c r="B16" s="179" t="s">
        <v>36</v>
      </c>
      <c r="C16" s="178">
        <v>0</v>
      </c>
      <c r="D16" s="178">
        <v>19251369204.79</v>
      </c>
      <c r="E16" s="56">
        <f t="shared" si="0"/>
        <v>19251369204.79</v>
      </c>
      <c r="F16" s="174"/>
      <c r="G16" s="175"/>
    </row>
    <row r="17" ht="82.2" customHeight="1" spans="1:7">
      <c r="A17" s="172">
        <v>11</v>
      </c>
      <c r="B17" s="179" t="s">
        <v>37</v>
      </c>
      <c r="C17" s="178">
        <v>1253132412.07</v>
      </c>
      <c r="D17" s="178">
        <v>0</v>
      </c>
      <c r="E17" s="56">
        <f t="shared" si="0"/>
        <v>1253132412.07</v>
      </c>
      <c r="F17" s="174"/>
      <c r="G17" s="175"/>
    </row>
    <row r="18" ht="42.75" customHeight="1" spans="1:7">
      <c r="A18" s="172">
        <v>12</v>
      </c>
      <c r="B18" s="179" t="s">
        <v>38</v>
      </c>
      <c r="C18" s="178">
        <v>200000000000</v>
      </c>
      <c r="D18" s="178">
        <v>0</v>
      </c>
      <c r="E18" s="56">
        <f t="shared" si="0"/>
        <v>200000000000</v>
      </c>
      <c r="F18" s="174"/>
    </row>
    <row r="19" ht="43.95" customHeight="1" spans="1:7">
      <c r="A19" s="172">
        <v>13</v>
      </c>
      <c r="B19" s="179" t="s">
        <v>39</v>
      </c>
      <c r="C19" s="178">
        <v>3286988878.24</v>
      </c>
      <c r="D19" s="178">
        <v>3342251598.05</v>
      </c>
      <c r="E19" s="56">
        <f t="shared" si="0"/>
        <v>6629240476.29</v>
      </c>
      <c r="F19" s="174"/>
    </row>
    <row r="20" ht="30" customHeight="1" spans="1:7">
      <c r="A20" s="172"/>
      <c r="B20" s="42" t="s">
        <v>40</v>
      </c>
      <c r="C20" s="178">
        <f>SUM(C7:C19)</f>
        <v>1561956668982.58</v>
      </c>
      <c r="D20" s="178">
        <f>SUM(D7:D19)</f>
        <v>668450319610.87</v>
      </c>
      <c r="E20" s="178">
        <f>SUM(E7:E19)</f>
        <v>2230406988593.45</v>
      </c>
      <c r="F20" s="180"/>
      <c r="G20" s="177"/>
    </row>
    <row r="21" ht="50.25" customHeight="1" spans="1:7">
      <c r="B21" s="181"/>
      <c r="C21" s="180"/>
      <c r="D21" s="180"/>
      <c r="E21" s="182"/>
      <c r="F21" s="182"/>
      <c r="G21" s="177"/>
    </row>
    <row r="22" ht="35.1" customHeight="1" spans="1:7">
      <c r="A22" s="36" t="s">
        <v>41</v>
      </c>
      <c r="B22" s="36"/>
      <c r="C22" s="36"/>
      <c r="D22" s="36"/>
      <c r="E22" s="36"/>
      <c r="F22" s="36"/>
      <c r="G22" s="36"/>
    </row>
    <row r="23" ht="60.6" customHeight="1" spans="1:7">
      <c r="A23" s="183" t="s">
        <v>42</v>
      </c>
      <c r="B23" s="184"/>
      <c r="C23" s="184"/>
      <c r="D23" s="184"/>
      <c r="E23" s="184"/>
      <c r="F23" s="184"/>
      <c r="G23" s="184"/>
    </row>
    <row r="24" ht="30" customHeight="1" spans="1:7">
      <c r="A24" s="1">
        <v>0</v>
      </c>
      <c r="B24" s="1">
        <v>1</v>
      </c>
      <c r="C24" s="1">
        <v>2</v>
      </c>
      <c r="D24" s="1">
        <v>3</v>
      </c>
      <c r="E24" s="1" t="s">
        <v>43</v>
      </c>
      <c r="F24" s="1">
        <v>5</v>
      </c>
      <c r="G24" s="1" t="s">
        <v>44</v>
      </c>
    </row>
    <row r="25" ht="67.2" customHeight="1" spans="1:7">
      <c r="A25" s="42" t="s">
        <v>45</v>
      </c>
      <c r="B25" s="42" t="s">
        <v>22</v>
      </c>
      <c r="C25" s="185" t="s">
        <v>46</v>
      </c>
      <c r="D25" s="42" t="s">
        <v>47</v>
      </c>
      <c r="E25" s="42" t="s">
        <v>48</v>
      </c>
      <c r="F25" s="186" t="s">
        <v>24</v>
      </c>
      <c r="G25" s="167" t="s">
        <v>25</v>
      </c>
    </row>
    <row r="26" ht="22.5" spans="1:7">
      <c r="A26" s="172"/>
      <c r="B26" s="172"/>
      <c r="C26" s="198" t="s">
        <v>26</v>
      </c>
      <c r="D26" s="198" t="s">
        <v>26</v>
      </c>
      <c r="E26" s="198" t="s">
        <v>26</v>
      </c>
      <c r="F26" s="198" t="s">
        <v>26</v>
      </c>
      <c r="G26" s="198" t="s">
        <v>26</v>
      </c>
    </row>
    <row r="27" customHeight="1" spans="1:7">
      <c r="A27" s="172">
        <v>1</v>
      </c>
      <c r="B27" s="172" t="s">
        <v>49</v>
      </c>
      <c r="C27" s="187">
        <v>564520032706.46</v>
      </c>
      <c r="D27" s="187">
        <f>-107422949268.3</f>
        <v>-107422949268.3</v>
      </c>
      <c r="E27" s="187">
        <f>C27+D27</f>
        <v>457097083438.16</v>
      </c>
      <c r="F27" s="187">
        <v>61911868602.36</v>
      </c>
      <c r="G27" s="187">
        <f>E27+F27</f>
        <v>519008952040.52</v>
      </c>
    </row>
    <row r="28" customHeight="1" spans="1:7">
      <c r="A28" s="172">
        <v>2</v>
      </c>
      <c r="B28" s="172" t="s">
        <v>50</v>
      </c>
      <c r="C28" s="187">
        <v>11639588303.226</v>
      </c>
      <c r="D28" s="187">
        <v>0</v>
      </c>
      <c r="E28" s="187">
        <f t="shared" ref="E28:E31" si="1">C28+D28</f>
        <v>11639588303.226</v>
      </c>
      <c r="F28" s="187">
        <v>0</v>
      </c>
      <c r="G28" s="187">
        <f t="shared" ref="G28:G31" si="2">E28+F28</f>
        <v>11639588303.226</v>
      </c>
    </row>
    <row r="29" customHeight="1" spans="1:7">
      <c r="A29" s="172">
        <v>3</v>
      </c>
      <c r="B29" s="172" t="s">
        <v>51</v>
      </c>
      <c r="C29" s="187">
        <v>5819794151.613</v>
      </c>
      <c r="D29" s="187">
        <v>0</v>
      </c>
      <c r="E29" s="187">
        <f t="shared" si="1"/>
        <v>5819794151.613</v>
      </c>
      <c r="F29" s="187">
        <v>0</v>
      </c>
      <c r="G29" s="187">
        <f t="shared" si="2"/>
        <v>5819794151.613</v>
      </c>
    </row>
    <row r="30" ht="40.5" spans="1:7">
      <c r="A30" s="172">
        <v>4</v>
      </c>
      <c r="B30" s="179" t="s">
        <v>52</v>
      </c>
      <c r="C30" s="187">
        <v>19554508349.42</v>
      </c>
      <c r="D30" s="187">
        <v>0</v>
      </c>
      <c r="E30" s="187">
        <f t="shared" si="1"/>
        <v>19554508349.42</v>
      </c>
      <c r="F30" s="187">
        <v>0</v>
      </c>
      <c r="G30" s="187">
        <f t="shared" si="2"/>
        <v>19554508349.42</v>
      </c>
    </row>
    <row r="31" ht="21" customHeight="1" spans="1:7">
      <c r="A31" s="172">
        <v>5</v>
      </c>
      <c r="B31" s="172" t="s">
        <v>53</v>
      </c>
      <c r="C31" s="187">
        <v>11639588303.226</v>
      </c>
      <c r="D31" s="187">
        <f>-221063917</f>
        <v>-221063917</v>
      </c>
      <c r="E31" s="187">
        <f t="shared" si="1"/>
        <v>11418524386.226</v>
      </c>
      <c r="F31" s="187">
        <v>0</v>
      </c>
      <c r="G31" s="187">
        <f t="shared" si="2"/>
        <v>11418524386.226</v>
      </c>
    </row>
    <row r="32" ht="36.75" customHeight="1" spans="1:7">
      <c r="A32" s="172"/>
      <c r="B32" s="1" t="s">
        <v>25</v>
      </c>
      <c r="C32" s="188">
        <f t="shared" ref="C32:G32" si="3">SUM(C27:C31)</f>
        <v>613173511813.945</v>
      </c>
      <c r="D32" s="188">
        <f t="shared" si="3"/>
        <v>-107644013185.3</v>
      </c>
      <c r="E32" s="188">
        <f t="shared" si="3"/>
        <v>505529498628.645</v>
      </c>
      <c r="F32" s="188">
        <f t="shared" si="3"/>
        <v>61911868602.36</v>
      </c>
      <c r="G32" s="188">
        <f t="shared" si="3"/>
        <v>567441367231.005</v>
      </c>
    </row>
    <row r="34" ht="12.75" hidden="1" customHeight="1" spans="1:7">
      <c r="A34" s="189" t="s">
        <v>54</v>
      </c>
      <c r="B34" s="189"/>
      <c r="C34" s="189"/>
    </row>
    <row r="35" spans="1:7">
      <c r="A35" s="190"/>
      <c r="B35" s="190"/>
      <c r="C35" s="190"/>
      <c r="E35" s="182"/>
      <c r="F35" s="182"/>
      <c r="G35" s="177"/>
    </row>
    <row r="36" ht="42.75" customHeight="1" spans="1:7">
      <c r="B36" s="191"/>
      <c r="C36" s="192"/>
      <c r="D36" s="182"/>
      <c r="E36" s="182"/>
      <c r="F36" s="182"/>
      <c r="G36" s="177"/>
    </row>
    <row r="37" spans="1:7">
      <c r="B37" s="191"/>
      <c r="C37" s="192"/>
      <c r="E37" s="182"/>
      <c r="F37" s="182"/>
      <c r="G37" s="182"/>
    </row>
    <row r="38" spans="1:7">
      <c r="B38" s="192"/>
      <c r="C38" s="191"/>
      <c r="G38" s="182"/>
    </row>
    <row r="39" ht="22.5" spans="1:7">
      <c r="A39" s="193" t="s">
        <v>55</v>
      </c>
      <c r="B39" s="193"/>
      <c r="C39" s="193"/>
      <c r="D39" s="193"/>
      <c r="E39" s="193"/>
      <c r="F39" s="193"/>
      <c r="G39" s="193"/>
    </row>
    <row r="40" ht="35.25" customHeight="1" spans="1:7">
      <c r="A40" s="193" t="s">
        <v>56</v>
      </c>
      <c r="B40" s="193"/>
      <c r="C40" s="193"/>
      <c r="D40" s="193"/>
      <c r="E40" s="193"/>
      <c r="F40" s="193"/>
      <c r="G40" s="193"/>
    </row>
    <row r="41" ht="30.75" customHeight="1" spans="1:7">
      <c r="A41" s="193" t="s">
        <v>57</v>
      </c>
      <c r="B41" s="193"/>
      <c r="C41" s="193"/>
      <c r="D41" s="193"/>
      <c r="E41" s="193"/>
      <c r="F41" s="193"/>
      <c r="G41" s="193"/>
    </row>
    <row r="42" ht="22.5" spans="1:7">
      <c r="A42" s="193" t="s">
        <v>58</v>
      </c>
      <c r="B42" s="193"/>
      <c r="C42" s="193"/>
      <c r="D42" s="193"/>
      <c r="E42" s="193"/>
      <c r="F42" s="193"/>
      <c r="G42" s="193"/>
    </row>
  </sheetData>
  <mergeCells count="12">
    <mergeCell ref="A1:E1"/>
    <mergeCell ref="A2:E2"/>
    <mergeCell ref="A3:E3"/>
    <mergeCell ref="A4:E4"/>
    <mergeCell ref="A22:G22"/>
    <mergeCell ref="A23:G23"/>
    <mergeCell ref="A34:C34"/>
    <mergeCell ref="A35:C35"/>
    <mergeCell ref="A39:G39"/>
    <mergeCell ref="A40:G40"/>
    <mergeCell ref="A41:G41"/>
    <mergeCell ref="A42:G42"/>
  </mergeCells>
  <pageMargins left="0.747916666666667" right="0.747916666666667" top="0.393055555555556" bottom="0.409027777777778" header="0.511805555555556" footer="0.511805555555556"/>
  <pageSetup paperSize="1" scale="34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G54"/>
  <sheetViews>
    <sheetView topLeftCell="B1" workbookViewId="0">
      <pane xSplit="3" ySplit="8" topLeftCell="H45" activePane="bottomRight" state="frozen"/>
      <selection/>
      <selection pane="topRight"/>
      <selection pane="bottomLeft"/>
      <selection pane="bottomRight" activeCell="L46" sqref="L46"/>
    </sheetView>
  </sheetViews>
  <sheetFormatPr defaultColWidth="8.88571428571429" defaultRowHeight="12.75"/>
  <cols>
    <col min="1" max="1" width="8.88571428571429" style="16"/>
    <col min="2" max="2" width="4.1047619047619" style="16" customWidth="1"/>
    <col min="3" max="3" width="20" style="16" customWidth="1"/>
    <col min="4" max="4" width="7.43809523809524" style="16" customWidth="1"/>
    <col min="5" max="5" width="25.552380952381" style="16" customWidth="1"/>
    <col min="6" max="6" width="23.6666666666667" style="16" customWidth="1"/>
    <col min="7" max="7" width="28.3333333333333" style="16" customWidth="1"/>
    <col min="8" max="8" width="21.3333333333333" style="16" customWidth="1"/>
    <col min="9" max="9" width="24.4380952380952" style="16" customWidth="1"/>
    <col min="10" max="10" width="22.6666666666667" style="16" customWidth="1"/>
    <col min="11" max="11" width="25.552380952381" style="16" customWidth="1"/>
    <col min="12" max="14" width="22" style="16" customWidth="1"/>
    <col min="15" max="15" width="22.6666666666667" style="16" customWidth="1"/>
    <col min="16" max="17" width="22" style="16" customWidth="1"/>
    <col min="18" max="18" width="28" style="16" customWidth="1"/>
    <col min="19" max="19" width="29.4380952380952" style="16" customWidth="1"/>
    <col min="20" max="20" width="9.55238095238095" style="16" customWidth="1"/>
    <col min="21" max="21" width="8.88571428571429" style="16"/>
    <col min="22" max="22" width="16.3333333333333" style="16" customWidth="1"/>
    <col min="23" max="23" width="16.8857142857143" style="16" customWidth="1"/>
    <col min="24" max="24" width="21" style="16" customWidth="1"/>
    <col min="25" max="25" width="8.88571428571429" style="16"/>
    <col min="26" max="26" width="17.4380952380952" style="16" customWidth="1"/>
    <col min="27" max="27" width="12.3333333333333" style="16" customWidth="1"/>
    <col min="28" max="28" width="17.8857142857143" style="16" customWidth="1"/>
    <col min="29" max="30" width="8.88571428571429" style="16"/>
    <col min="31" max="31" width="17.8857142857143" style="16" customWidth="1"/>
    <col min="32" max="32" width="16.3333333333333" style="16" customWidth="1"/>
    <col min="33" max="33" width="17.8857142857143" style="16" customWidth="1"/>
    <col min="34" max="16384" width="8.88571428571429" style="16"/>
  </cols>
  <sheetData>
    <row r="1" ht="25.5" spans="2:33">
      <c r="B1" s="35" t="s">
        <v>59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ht="25.5" spans="2:33">
      <c r="B2" s="35" t="s">
        <v>60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ht="18" customHeight="1" spans="2:33">
      <c r="B3" s="138" t="s">
        <v>61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</row>
    <row r="4" ht="20.25" spans="2:33">
      <c r="B4" s="139" t="s">
        <v>62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86"/>
    </row>
    <row r="5" ht="15.75" spans="2:33">
      <c r="B5" s="7">
        <v>1</v>
      </c>
      <c r="C5" s="7">
        <v>2</v>
      </c>
      <c r="D5" s="7">
        <v>3</v>
      </c>
      <c r="E5" s="7">
        <v>4</v>
      </c>
      <c r="F5" s="7">
        <v>5</v>
      </c>
      <c r="G5" s="7" t="s">
        <v>44</v>
      </c>
      <c r="H5" s="7">
        <v>7</v>
      </c>
      <c r="I5" s="7">
        <v>8</v>
      </c>
      <c r="J5" s="7">
        <v>9</v>
      </c>
      <c r="K5" s="7" t="s">
        <v>63</v>
      </c>
      <c r="L5" s="7">
        <v>11</v>
      </c>
      <c r="M5" s="7">
        <v>12</v>
      </c>
      <c r="N5" s="7">
        <v>13</v>
      </c>
      <c r="O5" s="7">
        <v>14</v>
      </c>
      <c r="P5" s="7">
        <v>15</v>
      </c>
      <c r="Q5" s="7">
        <v>16</v>
      </c>
      <c r="R5" s="7" t="s">
        <v>64</v>
      </c>
      <c r="S5" s="7" t="s">
        <v>65</v>
      </c>
      <c r="T5" s="140"/>
    </row>
    <row r="6" ht="19.95" customHeight="1" spans="2:33">
      <c r="B6" s="141" t="s">
        <v>45</v>
      </c>
      <c r="C6" s="141" t="s">
        <v>22</v>
      </c>
      <c r="D6" s="141" t="s">
        <v>66</v>
      </c>
      <c r="E6" s="141" t="s">
        <v>67</v>
      </c>
      <c r="F6" s="141" t="s">
        <v>68</v>
      </c>
      <c r="G6" s="141" t="s">
        <v>69</v>
      </c>
      <c r="H6" s="142" t="s">
        <v>70</v>
      </c>
      <c r="I6" s="143"/>
      <c r="J6" s="144"/>
      <c r="K6" s="141" t="s">
        <v>48</v>
      </c>
      <c r="L6" s="141" t="s">
        <v>71</v>
      </c>
      <c r="M6" s="141" t="s">
        <v>72</v>
      </c>
      <c r="N6" s="141" t="s">
        <v>73</v>
      </c>
      <c r="O6" s="141" t="s">
        <v>74</v>
      </c>
      <c r="P6" s="141" t="s">
        <v>75</v>
      </c>
      <c r="Q6" s="141" t="s">
        <v>76</v>
      </c>
      <c r="R6" s="141" t="s">
        <v>77</v>
      </c>
      <c r="S6" s="141" t="s">
        <v>78</v>
      </c>
      <c r="T6" s="145" t="s">
        <v>45</v>
      </c>
    </row>
    <row r="7" ht="50.25" customHeight="1" spans="2:33">
      <c r="B7" s="146"/>
      <c r="C7" s="146"/>
      <c r="D7" s="146"/>
      <c r="E7" s="146"/>
      <c r="F7" s="146"/>
      <c r="G7" s="146"/>
      <c r="H7" s="147" t="s">
        <v>79</v>
      </c>
      <c r="I7" s="147" t="s">
        <v>80</v>
      </c>
      <c r="J7" s="147" t="s">
        <v>81</v>
      </c>
      <c r="K7" s="146"/>
      <c r="L7" s="146"/>
      <c r="M7" s="146"/>
      <c r="N7" s="146"/>
      <c r="O7" s="146"/>
      <c r="P7" s="146"/>
      <c r="Q7" s="146"/>
      <c r="R7" s="146"/>
      <c r="S7" s="146"/>
      <c r="T7" s="148"/>
    </row>
    <row r="8" ht="21" customHeight="1" spans="2:33">
      <c r="B8" s="140"/>
      <c r="C8" s="140"/>
      <c r="D8" s="140"/>
      <c r="E8" s="199" t="s">
        <v>26</v>
      </c>
      <c r="F8" s="199" t="s">
        <v>26</v>
      </c>
      <c r="G8" s="199" t="s">
        <v>26</v>
      </c>
      <c r="H8" s="199" t="s">
        <v>26</v>
      </c>
      <c r="I8" s="199" t="s">
        <v>26</v>
      </c>
      <c r="J8" s="199" t="s">
        <v>26</v>
      </c>
      <c r="K8" s="199" t="s">
        <v>26</v>
      </c>
      <c r="L8" s="199" t="s">
        <v>26</v>
      </c>
      <c r="M8" s="199" t="s">
        <v>26</v>
      </c>
      <c r="N8" s="199" t="s">
        <v>26</v>
      </c>
      <c r="O8" s="199" t="s">
        <v>26</v>
      </c>
      <c r="P8" s="199" t="s">
        <v>26</v>
      </c>
      <c r="Q8" s="199" t="s">
        <v>26</v>
      </c>
      <c r="R8" s="199" t="s">
        <v>26</v>
      </c>
      <c r="S8" s="199" t="s">
        <v>26</v>
      </c>
      <c r="T8" s="140"/>
    </row>
    <row r="9" ht="30" customHeight="1" spans="2:33">
      <c r="B9" s="140">
        <v>1</v>
      </c>
      <c r="C9" s="149" t="s">
        <v>82</v>
      </c>
      <c r="D9" s="150">
        <v>17</v>
      </c>
      <c r="E9" s="151">
        <v>7472926661.71766</v>
      </c>
      <c r="F9" s="151">
        <v>1920913264.9847</v>
      </c>
      <c r="G9" s="152">
        <f t="shared" ref="G9:G44" si="0">E9+F9</f>
        <v>9393839926.70236</v>
      </c>
      <c r="H9" s="151">
        <v>606031676.25</v>
      </c>
      <c r="I9" s="151">
        <v>0</v>
      </c>
      <c r="J9" s="151">
        <f>984890965.55-I9-H9</f>
        <v>378859289.3</v>
      </c>
      <c r="K9" s="151">
        <f t="shared" ref="K9:K44" si="1">G9-H9-I9-J9</f>
        <v>8408948961.15236</v>
      </c>
      <c r="L9" s="151">
        <v>206942584.478335</v>
      </c>
      <c r="M9" s="151">
        <f t="shared" ref="M9:M15" si="2">L9/2</f>
        <v>103471292.239168</v>
      </c>
      <c r="N9" s="151">
        <f>'Ecology to States'!C6-M9</f>
        <v>103471292.239168</v>
      </c>
      <c r="O9" s="151">
        <v>6366192153.7081</v>
      </c>
      <c r="P9" s="151">
        <v>0</v>
      </c>
      <c r="Q9" s="151">
        <f t="shared" ref="Q9:Q45" si="3">O9-P9</f>
        <v>6366192153.7081</v>
      </c>
      <c r="R9" s="153">
        <f t="shared" ref="R9:R45" si="4">G9+L9+O9</f>
        <v>15966974664.8888</v>
      </c>
      <c r="S9" s="154">
        <f>K9+N9+Q9</f>
        <v>14878612407.0996</v>
      </c>
      <c r="T9" s="140">
        <v>1</v>
      </c>
      <c r="V9" s="30"/>
      <c r="AG9" s="136">
        <v>0</v>
      </c>
    </row>
    <row r="10" ht="30" customHeight="1" spans="2:33">
      <c r="B10" s="140">
        <v>2</v>
      </c>
      <c r="C10" s="149" t="s">
        <v>83</v>
      </c>
      <c r="D10" s="155">
        <v>21</v>
      </c>
      <c r="E10" s="151">
        <v>7949908875.8917</v>
      </c>
      <c r="F10" s="151">
        <v>0</v>
      </c>
      <c r="G10" s="152">
        <f t="shared" si="0"/>
        <v>7949908875.8917</v>
      </c>
      <c r="H10" s="151">
        <v>495107019.72</v>
      </c>
      <c r="I10" s="151">
        <v>0</v>
      </c>
      <c r="J10" s="151">
        <f>957697290.81-I10-H10</f>
        <v>462590271.09</v>
      </c>
      <c r="K10" s="151">
        <f t="shared" si="1"/>
        <v>6992211585.0817</v>
      </c>
      <c r="L10" s="151">
        <v>220151322.717001</v>
      </c>
      <c r="M10" s="151">
        <v>0</v>
      </c>
      <c r="N10" s="151">
        <f>'Ecology to States'!C7-M10</f>
        <v>220151322.717001</v>
      </c>
      <c r="O10" s="151">
        <v>6918060753.8757</v>
      </c>
      <c r="P10" s="151">
        <v>0</v>
      </c>
      <c r="Q10" s="151">
        <f t="shared" si="3"/>
        <v>6918060753.8757</v>
      </c>
      <c r="R10" s="153">
        <f t="shared" si="4"/>
        <v>15088120952.4844</v>
      </c>
      <c r="S10" s="154">
        <f t="shared" ref="S9:S44" si="5">K10+N10+Q10</f>
        <v>14130423661.6744</v>
      </c>
      <c r="T10" s="140">
        <v>2</v>
      </c>
      <c r="AG10" s="136">
        <v>0</v>
      </c>
    </row>
    <row r="11" ht="30" customHeight="1" spans="2:33">
      <c r="B11" s="140">
        <v>3</v>
      </c>
      <c r="C11" s="149" t="s">
        <v>84</v>
      </c>
      <c r="D11" s="155">
        <v>31</v>
      </c>
      <c r="E11" s="151">
        <v>8023786754.30035</v>
      </c>
      <c r="F11" s="151">
        <v>24253815185.3728</v>
      </c>
      <c r="G11" s="152">
        <f t="shared" si="0"/>
        <v>32277601939.6731</v>
      </c>
      <c r="H11" s="151">
        <v>243840584.06</v>
      </c>
      <c r="I11" s="151">
        <v>0</v>
      </c>
      <c r="J11" s="151">
        <f>1400037826.26-I11-H11</f>
        <v>1156197242.2</v>
      </c>
      <c r="K11" s="151">
        <f t="shared" si="1"/>
        <v>30877564113.4131</v>
      </c>
      <c r="L11" s="151">
        <v>222197171.657548</v>
      </c>
      <c r="M11" s="151">
        <f t="shared" si="2"/>
        <v>111098585.828774</v>
      </c>
      <c r="N11" s="151">
        <f>'Ecology to States'!C8-M11</f>
        <v>111098585.828774</v>
      </c>
      <c r="O11" s="151">
        <v>7661827915.8001</v>
      </c>
      <c r="P11" s="151">
        <v>0</v>
      </c>
      <c r="Q11" s="151">
        <f t="shared" si="3"/>
        <v>7661827915.8001</v>
      </c>
      <c r="R11" s="153">
        <f t="shared" si="4"/>
        <v>40161627027.1308</v>
      </c>
      <c r="S11" s="154">
        <f t="shared" si="5"/>
        <v>38650490615.042</v>
      </c>
      <c r="T11" s="140">
        <v>3</v>
      </c>
      <c r="AG11" s="136">
        <v>0</v>
      </c>
    </row>
    <row r="12" ht="30" customHeight="1" spans="2:33">
      <c r="B12" s="140">
        <v>4</v>
      </c>
      <c r="C12" s="149" t="s">
        <v>85</v>
      </c>
      <c r="D12" s="155">
        <v>21</v>
      </c>
      <c r="E12" s="151">
        <v>7935015657.54722</v>
      </c>
      <c r="F12" s="151">
        <v>1221088004.5964</v>
      </c>
      <c r="G12" s="152">
        <f t="shared" si="0"/>
        <v>9156103662.14362</v>
      </c>
      <c r="H12" s="151">
        <v>337733487.2</v>
      </c>
      <c r="I12" s="151">
        <v>0</v>
      </c>
      <c r="J12" s="151">
        <f>557472382.33-I12-H12</f>
        <v>219738895.13</v>
      </c>
      <c r="K12" s="151">
        <f t="shared" si="1"/>
        <v>8598631279.81362</v>
      </c>
      <c r="L12" s="151">
        <v>219738895.132077</v>
      </c>
      <c r="M12" s="151">
        <v>0</v>
      </c>
      <c r="N12" s="151">
        <f>'Ecology to States'!C9-M12</f>
        <v>219738895.132077</v>
      </c>
      <c r="O12" s="151">
        <v>7118534268.372</v>
      </c>
      <c r="P12" s="151">
        <v>0</v>
      </c>
      <c r="Q12" s="151">
        <f t="shared" si="3"/>
        <v>7118534268.372</v>
      </c>
      <c r="R12" s="153">
        <f t="shared" si="4"/>
        <v>16494376825.6477</v>
      </c>
      <c r="S12" s="154">
        <f t="shared" si="5"/>
        <v>15936904443.3177</v>
      </c>
      <c r="T12" s="140">
        <v>4</v>
      </c>
      <c r="AG12" s="136">
        <v>0</v>
      </c>
    </row>
    <row r="13" ht="30" customHeight="1" spans="2:33">
      <c r="B13" s="140">
        <v>5</v>
      </c>
      <c r="C13" s="149" t="s">
        <v>86</v>
      </c>
      <c r="D13" s="155">
        <v>20</v>
      </c>
      <c r="E13" s="151">
        <v>9546089690.23972</v>
      </c>
      <c r="F13" s="151">
        <v>0</v>
      </c>
      <c r="G13" s="152">
        <f t="shared" si="0"/>
        <v>9546089690.23972</v>
      </c>
      <c r="H13" s="151">
        <v>1956626887.11</v>
      </c>
      <c r="I13" s="151">
        <v>1654765384.01</v>
      </c>
      <c r="J13" s="151">
        <f>5108999281.68-I13-H13</f>
        <v>1497607010.56</v>
      </c>
      <c r="K13" s="151">
        <f t="shared" si="1"/>
        <v>4437090408.55972</v>
      </c>
      <c r="L13" s="151">
        <v>264353252.960484</v>
      </c>
      <c r="M13" s="151">
        <v>0</v>
      </c>
      <c r="N13" s="151">
        <f>'Ecology to States'!C10-M13</f>
        <v>264353252.960484</v>
      </c>
      <c r="O13" s="151">
        <v>7237641925.7659</v>
      </c>
      <c r="P13" s="151">
        <v>0</v>
      </c>
      <c r="Q13" s="151">
        <f t="shared" si="3"/>
        <v>7237641925.7659</v>
      </c>
      <c r="R13" s="153">
        <f t="shared" si="4"/>
        <v>17048084868.9661</v>
      </c>
      <c r="S13" s="154">
        <f t="shared" si="5"/>
        <v>11939085587.2861</v>
      </c>
      <c r="T13" s="140">
        <v>5</v>
      </c>
      <c r="AG13" s="136">
        <v>0</v>
      </c>
    </row>
    <row r="14" ht="30" customHeight="1" spans="2:33">
      <c r="B14" s="140">
        <v>6</v>
      </c>
      <c r="C14" s="149" t="s">
        <v>87</v>
      </c>
      <c r="D14" s="155">
        <v>8</v>
      </c>
      <c r="E14" s="151">
        <v>7061393064.26748</v>
      </c>
      <c r="F14" s="151">
        <v>24436704798.5826</v>
      </c>
      <c r="G14" s="152">
        <f t="shared" si="0"/>
        <v>31498097862.8501</v>
      </c>
      <c r="H14" s="151">
        <v>302231190.43</v>
      </c>
      <c r="I14" s="151">
        <v>0</v>
      </c>
      <c r="J14" s="151">
        <f>1600954765.89-I14-H14</f>
        <v>1298723575.46</v>
      </c>
      <c r="K14" s="151">
        <f t="shared" si="1"/>
        <v>29897143096.9601</v>
      </c>
      <c r="L14" s="151">
        <v>195546269.472022</v>
      </c>
      <c r="M14" s="151">
        <f t="shared" si="2"/>
        <v>97773134.7360112</v>
      </c>
      <c r="N14" s="151">
        <f>'Ecology to States'!C11-M14</f>
        <v>97773134.7360112</v>
      </c>
      <c r="O14" s="151">
        <v>9381587090.0089</v>
      </c>
      <c r="P14" s="151">
        <v>0</v>
      </c>
      <c r="Q14" s="151">
        <f t="shared" si="3"/>
        <v>9381587090.0089</v>
      </c>
      <c r="R14" s="153">
        <f t="shared" si="4"/>
        <v>41075231222.331</v>
      </c>
      <c r="S14" s="154">
        <f t="shared" si="5"/>
        <v>39376503321.705</v>
      </c>
      <c r="T14" s="140">
        <v>6</v>
      </c>
      <c r="AG14" s="136">
        <v>0</v>
      </c>
    </row>
    <row r="15" ht="30" customHeight="1" spans="2:33">
      <c r="B15" s="140">
        <v>7</v>
      </c>
      <c r="C15" s="149" t="s">
        <v>88</v>
      </c>
      <c r="D15" s="155">
        <v>23</v>
      </c>
      <c r="E15" s="151">
        <v>8950076182.33226</v>
      </c>
      <c r="F15" s="151">
        <v>0</v>
      </c>
      <c r="G15" s="152">
        <f t="shared" si="0"/>
        <v>8950076182.33226</v>
      </c>
      <c r="H15" s="151">
        <v>335836615.1</v>
      </c>
      <c r="I15" s="151">
        <v>0</v>
      </c>
      <c r="J15" s="151">
        <f>773039383.78-I15-H15</f>
        <v>437202768.68</v>
      </c>
      <c r="K15" s="151">
        <f t="shared" si="1"/>
        <v>8177036798.55226</v>
      </c>
      <c r="L15" s="151">
        <v>247848263.51074</v>
      </c>
      <c r="M15" s="151">
        <f t="shared" si="2"/>
        <v>123924131.75537</v>
      </c>
      <c r="N15" s="151">
        <f>'Ecology to States'!C12-M15</f>
        <v>123924131.75537</v>
      </c>
      <c r="O15" s="151">
        <v>6864191533.8863</v>
      </c>
      <c r="P15" s="151">
        <v>0</v>
      </c>
      <c r="Q15" s="151">
        <f t="shared" si="3"/>
        <v>6864191533.8863</v>
      </c>
      <c r="R15" s="153">
        <f t="shared" si="4"/>
        <v>16062115979.7293</v>
      </c>
      <c r="S15" s="154">
        <f t="shared" si="5"/>
        <v>15165152464.1939</v>
      </c>
      <c r="T15" s="140">
        <v>7</v>
      </c>
      <c r="AG15" s="136">
        <v>0</v>
      </c>
    </row>
    <row r="16" ht="30" customHeight="1" spans="2:33">
      <c r="B16" s="140">
        <v>8</v>
      </c>
      <c r="C16" s="149" t="s">
        <v>89</v>
      </c>
      <c r="D16" s="155">
        <v>27</v>
      </c>
      <c r="E16" s="151">
        <v>9915401738.66699</v>
      </c>
      <c r="F16" s="151">
        <v>0</v>
      </c>
      <c r="G16" s="152">
        <f t="shared" si="0"/>
        <v>9915401738.66699</v>
      </c>
      <c r="H16" s="151">
        <v>845367206.88</v>
      </c>
      <c r="I16" s="151">
        <v>0</v>
      </c>
      <c r="J16" s="151">
        <f>1197090378.38-I16-H16</f>
        <v>351723171.5</v>
      </c>
      <c r="K16" s="151">
        <f t="shared" si="1"/>
        <v>8718311360.28699</v>
      </c>
      <c r="L16" s="151">
        <v>274580355.840009</v>
      </c>
      <c r="M16" s="151">
        <v>0</v>
      </c>
      <c r="N16" s="151">
        <f>'Ecology to States'!C13-M16</f>
        <v>274580355.840009</v>
      </c>
      <c r="O16" s="151">
        <v>7863417491.7126</v>
      </c>
      <c r="P16" s="151">
        <v>0</v>
      </c>
      <c r="Q16" s="151">
        <f t="shared" si="3"/>
        <v>7863417491.7126</v>
      </c>
      <c r="R16" s="153">
        <f t="shared" si="4"/>
        <v>18053399586.2196</v>
      </c>
      <c r="S16" s="154">
        <f t="shared" si="5"/>
        <v>16856309207.8396</v>
      </c>
      <c r="T16" s="140">
        <v>8</v>
      </c>
      <c r="AG16" s="136">
        <v>0</v>
      </c>
    </row>
    <row r="17" ht="30" customHeight="1" spans="2:33">
      <c r="B17" s="140">
        <v>9</v>
      </c>
      <c r="C17" s="149" t="s">
        <v>90</v>
      </c>
      <c r="D17" s="155">
        <v>18</v>
      </c>
      <c r="E17" s="151">
        <v>8025155141.8639</v>
      </c>
      <c r="F17" s="151">
        <v>0</v>
      </c>
      <c r="G17" s="152">
        <f t="shared" si="0"/>
        <v>8025155141.8639</v>
      </c>
      <c r="H17" s="151">
        <v>2376137373.35</v>
      </c>
      <c r="I17" s="151">
        <v>1053652837.68</v>
      </c>
      <c r="J17" s="151">
        <f>4102392094.54-I17-H17</f>
        <v>672601883.51</v>
      </c>
      <c r="K17" s="151">
        <f t="shared" si="1"/>
        <v>3922763047.3239</v>
      </c>
      <c r="L17" s="151">
        <v>222235065.467</v>
      </c>
      <c r="M17" s="151">
        <f t="shared" ref="M17:M20" si="6">L17/2</f>
        <v>111117532.7335</v>
      </c>
      <c r="N17" s="151">
        <f>'Ecology to States'!C14-M17</f>
        <v>111117532.7335</v>
      </c>
      <c r="O17" s="151">
        <v>6142694057.8624</v>
      </c>
      <c r="P17" s="151">
        <v>0</v>
      </c>
      <c r="Q17" s="151">
        <f t="shared" si="3"/>
        <v>6142694057.8624</v>
      </c>
      <c r="R17" s="153">
        <f t="shared" si="4"/>
        <v>14390084265.1933</v>
      </c>
      <c r="S17" s="154">
        <f t="shared" si="5"/>
        <v>10176574637.9198</v>
      </c>
      <c r="T17" s="140">
        <v>9</v>
      </c>
      <c r="AG17" s="136">
        <v>0</v>
      </c>
    </row>
    <row r="18" ht="30" customHeight="1" spans="2:33">
      <c r="B18" s="140">
        <v>10</v>
      </c>
      <c r="C18" s="149" t="s">
        <v>91</v>
      </c>
      <c r="D18" s="155">
        <v>25</v>
      </c>
      <c r="E18" s="151">
        <v>8103167429.63759</v>
      </c>
      <c r="F18" s="151">
        <v>35374855500.0956</v>
      </c>
      <c r="G18" s="152">
        <f t="shared" si="0"/>
        <v>43478022929.7332</v>
      </c>
      <c r="H18" s="151">
        <v>562710438.25</v>
      </c>
      <c r="I18" s="151">
        <v>0</v>
      </c>
      <c r="J18" s="151">
        <f>2242286958.55-I18-H18</f>
        <v>1679576520.3</v>
      </c>
      <c r="K18" s="151">
        <f t="shared" si="1"/>
        <v>41235735971.1832</v>
      </c>
      <c r="L18" s="151">
        <v>224395405.74381</v>
      </c>
      <c r="M18" s="151">
        <f t="shared" si="6"/>
        <v>112197702.871905</v>
      </c>
      <c r="N18" s="151">
        <f>'Ecology to States'!C15-M18</f>
        <v>112197702.871905</v>
      </c>
      <c r="O18" s="151">
        <v>9471587519.7738</v>
      </c>
      <c r="P18" s="151">
        <v>0</v>
      </c>
      <c r="Q18" s="151">
        <f t="shared" si="3"/>
        <v>9471587519.7738</v>
      </c>
      <c r="R18" s="153">
        <f t="shared" si="4"/>
        <v>53174005855.2508</v>
      </c>
      <c r="S18" s="154">
        <f t="shared" si="5"/>
        <v>50819521193.8289</v>
      </c>
      <c r="T18" s="140">
        <v>10</v>
      </c>
      <c r="AG18" s="136">
        <v>0</v>
      </c>
    </row>
    <row r="19" ht="30" customHeight="1" spans="2:33">
      <c r="B19" s="140">
        <v>11</v>
      </c>
      <c r="C19" s="149" t="s">
        <v>92</v>
      </c>
      <c r="D19" s="155">
        <v>13</v>
      </c>
      <c r="E19" s="151">
        <v>7139796275.81095</v>
      </c>
      <c r="F19" s="151">
        <v>0</v>
      </c>
      <c r="G19" s="152">
        <f t="shared" si="0"/>
        <v>7139796275.81095</v>
      </c>
      <c r="H19" s="151">
        <v>345897603.93</v>
      </c>
      <c r="I19" s="151">
        <v>0</v>
      </c>
      <c r="J19" s="151">
        <f>1114743485.82-I19-H19</f>
        <v>768845881.89</v>
      </c>
      <c r="K19" s="151">
        <f t="shared" si="1"/>
        <v>6025052789.99095</v>
      </c>
      <c r="L19" s="151">
        <v>197717435.330149</v>
      </c>
      <c r="M19" s="151">
        <v>0</v>
      </c>
      <c r="N19" s="151">
        <f>'Ecology to States'!C16-M19</f>
        <v>197717435.330149</v>
      </c>
      <c r="O19" s="151">
        <v>5936725012.8175</v>
      </c>
      <c r="P19" s="151">
        <v>0</v>
      </c>
      <c r="Q19" s="151">
        <f t="shared" si="3"/>
        <v>5936725012.8175</v>
      </c>
      <c r="R19" s="153">
        <f t="shared" si="4"/>
        <v>13274238723.9586</v>
      </c>
      <c r="S19" s="154">
        <f t="shared" si="5"/>
        <v>12159495238.1386</v>
      </c>
      <c r="T19" s="140">
        <v>11</v>
      </c>
      <c r="AG19" s="136">
        <v>0</v>
      </c>
    </row>
    <row r="20" ht="30" customHeight="1" spans="2:33">
      <c r="B20" s="140">
        <v>12</v>
      </c>
      <c r="C20" s="149" t="s">
        <v>93</v>
      </c>
      <c r="D20" s="155">
        <v>18</v>
      </c>
      <c r="E20" s="151">
        <v>7462231399.16288</v>
      </c>
      <c r="F20" s="151">
        <v>2503588650.7742</v>
      </c>
      <c r="G20" s="152">
        <f t="shared" si="0"/>
        <v>9965820049.93708</v>
      </c>
      <c r="H20" s="151">
        <v>2728253929.48</v>
      </c>
      <c r="I20" s="151">
        <v>510923032.41</v>
      </c>
      <c r="J20" s="151">
        <f>3616616976.67-I20-H20</f>
        <v>377440014.78</v>
      </c>
      <c r="K20" s="151">
        <f t="shared" si="1"/>
        <v>6349203073.26708</v>
      </c>
      <c r="L20" s="151">
        <v>206646407.976818</v>
      </c>
      <c r="M20" s="151">
        <f t="shared" si="6"/>
        <v>103323203.988409</v>
      </c>
      <c r="N20" s="151">
        <f>'Ecology to States'!C17-M20</f>
        <v>103323203.988409</v>
      </c>
      <c r="O20" s="151">
        <v>8827059176.8047</v>
      </c>
      <c r="P20" s="151">
        <v>0</v>
      </c>
      <c r="Q20" s="151">
        <f t="shared" si="3"/>
        <v>8827059176.8047</v>
      </c>
      <c r="R20" s="153">
        <f t="shared" si="4"/>
        <v>18999525634.7186</v>
      </c>
      <c r="S20" s="154">
        <f t="shared" si="5"/>
        <v>15279585454.0602</v>
      </c>
      <c r="T20" s="140">
        <v>12</v>
      </c>
      <c r="AG20" s="136">
        <v>0</v>
      </c>
    </row>
    <row r="21" ht="30" customHeight="1" spans="2:33">
      <c r="B21" s="140">
        <v>13</v>
      </c>
      <c r="C21" s="149" t="s">
        <v>94</v>
      </c>
      <c r="D21" s="155">
        <v>16</v>
      </c>
      <c r="E21" s="151">
        <v>7135767330.38136</v>
      </c>
      <c r="F21" s="151">
        <v>0</v>
      </c>
      <c r="G21" s="152">
        <f t="shared" si="0"/>
        <v>7135767330.38136</v>
      </c>
      <c r="H21" s="151">
        <v>915766895.37</v>
      </c>
      <c r="I21" s="151">
        <v>345000000</v>
      </c>
      <c r="J21" s="151">
        <f>2641600853.16-I21-H21</f>
        <v>1380833957.79</v>
      </c>
      <c r="K21" s="151">
        <f t="shared" si="1"/>
        <v>4494166477.22136</v>
      </c>
      <c r="L21" s="151">
        <v>197605864.533638</v>
      </c>
      <c r="M21" s="151">
        <v>0</v>
      </c>
      <c r="N21" s="151">
        <f>'Ecology to States'!C18-M21</f>
        <v>197605864.533638</v>
      </c>
      <c r="O21" s="151">
        <v>6214911893.3285</v>
      </c>
      <c r="P21" s="151">
        <v>0</v>
      </c>
      <c r="Q21" s="151">
        <f t="shared" si="3"/>
        <v>6214911893.3285</v>
      </c>
      <c r="R21" s="153">
        <f t="shared" si="4"/>
        <v>13548285088.2435</v>
      </c>
      <c r="S21" s="154">
        <f t="shared" si="5"/>
        <v>10906684235.0835</v>
      </c>
      <c r="T21" s="140">
        <v>13</v>
      </c>
      <c r="AG21" s="136">
        <v>0</v>
      </c>
    </row>
    <row r="22" ht="30" customHeight="1" spans="2:33">
      <c r="B22" s="140">
        <v>14</v>
      </c>
      <c r="C22" s="149" t="s">
        <v>95</v>
      </c>
      <c r="D22" s="155">
        <v>17</v>
      </c>
      <c r="E22" s="151">
        <v>8025847766.93638</v>
      </c>
      <c r="F22" s="151">
        <v>9597.7316</v>
      </c>
      <c r="G22" s="152">
        <f t="shared" si="0"/>
        <v>8025857364.66798</v>
      </c>
      <c r="H22" s="151">
        <v>798504871.86</v>
      </c>
      <c r="I22" s="151">
        <v>0</v>
      </c>
      <c r="J22" s="151">
        <f>1099403430.05-I22-H22</f>
        <v>300898558.19</v>
      </c>
      <c r="K22" s="151">
        <f t="shared" si="1"/>
        <v>6926453934.61798</v>
      </c>
      <c r="L22" s="151">
        <v>222254245.853623</v>
      </c>
      <c r="M22" s="151">
        <v>0</v>
      </c>
      <c r="N22" s="151">
        <f>'Ecology to States'!C19-M22</f>
        <v>222254245.853623</v>
      </c>
      <c r="O22" s="151">
        <v>6446099739.0158</v>
      </c>
      <c r="P22" s="151">
        <v>0</v>
      </c>
      <c r="Q22" s="151">
        <f t="shared" si="3"/>
        <v>6446099739.0158</v>
      </c>
      <c r="R22" s="153">
        <f t="shared" si="4"/>
        <v>14694211349.5374</v>
      </c>
      <c r="S22" s="154">
        <f t="shared" si="5"/>
        <v>13594807919.4874</v>
      </c>
      <c r="T22" s="140">
        <v>14</v>
      </c>
      <c r="AG22" s="136">
        <v>0</v>
      </c>
    </row>
    <row r="23" ht="30" customHeight="1" spans="2:33">
      <c r="B23" s="140">
        <v>15</v>
      </c>
      <c r="C23" s="149" t="s">
        <v>96</v>
      </c>
      <c r="D23" s="155">
        <v>11</v>
      </c>
      <c r="E23" s="151">
        <v>7517087879.51564</v>
      </c>
      <c r="F23" s="151">
        <v>0</v>
      </c>
      <c r="G23" s="152">
        <f t="shared" si="0"/>
        <v>7517087879.51564</v>
      </c>
      <c r="H23" s="151">
        <v>980564408.34</v>
      </c>
      <c r="I23" s="151">
        <v>1191927125.99</v>
      </c>
      <c r="J23" s="151">
        <f>2775276091.28-I23-H23</f>
        <v>602784556.95</v>
      </c>
      <c r="K23" s="151">
        <f t="shared" si="1"/>
        <v>4741811788.23564</v>
      </c>
      <c r="L23" s="151">
        <v>208165510.509664</v>
      </c>
      <c r="M23" s="151">
        <f t="shared" ref="M23:M26" si="7">L23/2</f>
        <v>104082755.254832</v>
      </c>
      <c r="N23" s="151">
        <f>'Ecology to States'!C20-M23</f>
        <v>104082755.254832</v>
      </c>
      <c r="O23" s="151">
        <v>6504122823.1739</v>
      </c>
      <c r="P23" s="151">
        <v>0</v>
      </c>
      <c r="Q23" s="151">
        <f t="shared" si="3"/>
        <v>6504122823.1739</v>
      </c>
      <c r="R23" s="153">
        <f t="shared" si="4"/>
        <v>14229376213.1992</v>
      </c>
      <c r="S23" s="154">
        <f t="shared" si="5"/>
        <v>11350017366.6644</v>
      </c>
      <c r="T23" s="140">
        <v>15</v>
      </c>
      <c r="AG23" s="136">
        <v>0</v>
      </c>
    </row>
    <row r="24" ht="30" customHeight="1" spans="2:33">
      <c r="B24" s="140">
        <v>16</v>
      </c>
      <c r="C24" s="149" t="s">
        <v>97</v>
      </c>
      <c r="D24" s="155">
        <v>27</v>
      </c>
      <c r="E24" s="151">
        <v>8297544953.35066</v>
      </c>
      <c r="F24" s="151">
        <v>2690555054.8624</v>
      </c>
      <c r="G24" s="152">
        <f t="shared" si="0"/>
        <v>10988100008.2131</v>
      </c>
      <c r="H24" s="151">
        <v>543558967.87</v>
      </c>
      <c r="I24" s="151">
        <v>0</v>
      </c>
      <c r="J24" s="151">
        <f>2244157740-I24-H24</f>
        <v>1700598772.13</v>
      </c>
      <c r="K24" s="151">
        <f t="shared" si="1"/>
        <v>8743942268.21306</v>
      </c>
      <c r="L24" s="151">
        <v>229778167.938941</v>
      </c>
      <c r="M24" s="151">
        <f t="shared" si="7"/>
        <v>114889083.969471</v>
      </c>
      <c r="N24" s="151">
        <f>'Ecology to States'!C21-M24</f>
        <v>114889083.969471</v>
      </c>
      <c r="O24" s="151">
        <v>6696739181.0418</v>
      </c>
      <c r="P24" s="151">
        <v>0</v>
      </c>
      <c r="Q24" s="151">
        <f t="shared" si="3"/>
        <v>6696739181.0418</v>
      </c>
      <c r="R24" s="153">
        <f t="shared" si="4"/>
        <v>17914617357.1938</v>
      </c>
      <c r="S24" s="154">
        <f t="shared" si="5"/>
        <v>15555570533.2243</v>
      </c>
      <c r="T24" s="140">
        <v>16</v>
      </c>
      <c r="AG24" s="136">
        <v>0</v>
      </c>
    </row>
    <row r="25" ht="30" customHeight="1" spans="2:33">
      <c r="B25" s="140">
        <v>17</v>
      </c>
      <c r="C25" s="149" t="s">
        <v>98</v>
      </c>
      <c r="D25" s="155">
        <v>27</v>
      </c>
      <c r="E25" s="151">
        <v>8924779312.52589</v>
      </c>
      <c r="F25" s="151">
        <v>0</v>
      </c>
      <c r="G25" s="152">
        <f t="shared" si="0"/>
        <v>8924779312.52589</v>
      </c>
      <c r="H25" s="151">
        <v>324205966.62</v>
      </c>
      <c r="I25" s="151">
        <v>0</v>
      </c>
      <c r="J25" s="151">
        <f>571353701.43-I25-H25</f>
        <v>247147734.81</v>
      </c>
      <c r="K25" s="151">
        <f t="shared" si="1"/>
        <v>8353425611.09589</v>
      </c>
      <c r="L25" s="151">
        <v>247147734.808409</v>
      </c>
      <c r="M25" s="151">
        <v>0</v>
      </c>
      <c r="N25" s="151">
        <f>'Ecology to States'!C22-M25</f>
        <v>247147734.808409</v>
      </c>
      <c r="O25" s="151">
        <v>7904088210.0028</v>
      </c>
      <c r="P25" s="151">
        <v>0</v>
      </c>
      <c r="Q25" s="151">
        <f t="shared" si="3"/>
        <v>7904088210.0028</v>
      </c>
      <c r="R25" s="153">
        <f t="shared" si="4"/>
        <v>17076015257.3371</v>
      </c>
      <c r="S25" s="154">
        <f t="shared" si="5"/>
        <v>16504661555.9071</v>
      </c>
      <c r="T25" s="140">
        <v>17</v>
      </c>
      <c r="AG25" s="136">
        <v>0</v>
      </c>
    </row>
    <row r="26" ht="30" customHeight="1" spans="2:33">
      <c r="B26" s="140">
        <v>18</v>
      </c>
      <c r="C26" s="149" t="s">
        <v>99</v>
      </c>
      <c r="D26" s="155">
        <v>23</v>
      </c>
      <c r="E26" s="151">
        <v>10456417009.6457</v>
      </c>
      <c r="F26" s="151">
        <v>0</v>
      </c>
      <c r="G26" s="152">
        <f t="shared" si="0"/>
        <v>10456417009.6457</v>
      </c>
      <c r="H26" s="151">
        <v>5493901125.58</v>
      </c>
      <c r="I26" s="151">
        <v>0</v>
      </c>
      <c r="J26" s="151">
        <f>6219647710.01-I26-H26</f>
        <v>725746584.43</v>
      </c>
      <c r="K26" s="151">
        <f t="shared" si="1"/>
        <v>4236769299.63571</v>
      </c>
      <c r="L26" s="151">
        <v>289562317.190189</v>
      </c>
      <c r="M26" s="151">
        <f t="shared" si="7"/>
        <v>144781158.595094</v>
      </c>
      <c r="N26" s="151">
        <f>'Ecology to States'!C23-M26</f>
        <v>144781158.595094</v>
      </c>
      <c r="O26" s="151">
        <v>8107326245.5069</v>
      </c>
      <c r="P26" s="151">
        <v>0</v>
      </c>
      <c r="Q26" s="151">
        <f t="shared" si="3"/>
        <v>8107326245.5069</v>
      </c>
      <c r="R26" s="153">
        <f t="shared" si="4"/>
        <v>18853305572.3428</v>
      </c>
      <c r="S26" s="154">
        <f t="shared" si="5"/>
        <v>12488876703.7377</v>
      </c>
      <c r="T26" s="140">
        <v>18</v>
      </c>
      <c r="AG26" s="136">
        <v>0</v>
      </c>
    </row>
    <row r="27" ht="30" customHeight="1" spans="2:33">
      <c r="B27" s="140">
        <v>19</v>
      </c>
      <c r="C27" s="149" t="s">
        <v>100</v>
      </c>
      <c r="D27" s="155">
        <v>44</v>
      </c>
      <c r="E27" s="151">
        <v>12658656901.8057</v>
      </c>
      <c r="F27" s="151">
        <v>0</v>
      </c>
      <c r="G27" s="152">
        <f t="shared" si="0"/>
        <v>12658656901.8057</v>
      </c>
      <c r="H27" s="151">
        <v>821112432.66</v>
      </c>
      <c r="I27" s="151">
        <v>292615190</v>
      </c>
      <c r="J27" s="151">
        <f>1833086683.78-I27-H27</f>
        <v>719359061.12</v>
      </c>
      <c r="K27" s="151">
        <f t="shared" si="1"/>
        <v>10825570218.0257</v>
      </c>
      <c r="L27" s="151">
        <v>350547421.896159</v>
      </c>
      <c r="M27" s="151">
        <v>0</v>
      </c>
      <c r="N27" s="151">
        <f>'Ecology to States'!C24-M27</f>
        <v>350547421.896159</v>
      </c>
      <c r="O27" s="151">
        <v>11563845492.7541</v>
      </c>
      <c r="P27" s="151">
        <v>0</v>
      </c>
      <c r="Q27" s="151">
        <f t="shared" si="3"/>
        <v>11563845492.7541</v>
      </c>
      <c r="R27" s="153">
        <f t="shared" si="4"/>
        <v>24573049816.456</v>
      </c>
      <c r="S27" s="154">
        <f t="shared" si="5"/>
        <v>22739963132.676</v>
      </c>
      <c r="T27" s="140">
        <v>19</v>
      </c>
      <c r="AG27" s="136">
        <v>0</v>
      </c>
    </row>
    <row r="28" ht="30" customHeight="1" spans="2:33">
      <c r="B28" s="140">
        <v>20</v>
      </c>
      <c r="C28" s="149" t="s">
        <v>101</v>
      </c>
      <c r="D28" s="155">
        <v>34</v>
      </c>
      <c r="E28" s="151">
        <v>9810098834.11825</v>
      </c>
      <c r="F28" s="151">
        <v>0</v>
      </c>
      <c r="G28" s="152">
        <f t="shared" si="0"/>
        <v>9810098834.11825</v>
      </c>
      <c r="H28" s="151">
        <v>1769238725.34</v>
      </c>
      <c r="I28" s="151">
        <v>850000000</v>
      </c>
      <c r="J28" s="151">
        <f>2890903000.75-I28-H28</f>
        <v>271664275.41</v>
      </c>
      <c r="K28" s="151">
        <f t="shared" si="1"/>
        <v>6919195833.36825</v>
      </c>
      <c r="L28" s="151">
        <v>271664275.406351</v>
      </c>
      <c r="M28" s="151">
        <v>0</v>
      </c>
      <c r="N28" s="151">
        <f>'Ecology to States'!C25-M28</f>
        <v>271664275.406351</v>
      </c>
      <c r="O28" s="151">
        <v>7711816076.9593</v>
      </c>
      <c r="P28" s="151">
        <v>0</v>
      </c>
      <c r="Q28" s="151">
        <f t="shared" si="3"/>
        <v>7711816076.9593</v>
      </c>
      <c r="R28" s="153">
        <f t="shared" si="4"/>
        <v>17793579186.4839</v>
      </c>
      <c r="S28" s="154">
        <f t="shared" si="5"/>
        <v>14902676185.7339</v>
      </c>
      <c r="T28" s="140">
        <v>20</v>
      </c>
      <c r="AG28" s="136">
        <v>0</v>
      </c>
    </row>
    <row r="29" ht="30" customHeight="1" spans="2:33">
      <c r="B29" s="140">
        <v>21</v>
      </c>
      <c r="C29" s="149" t="s">
        <v>102</v>
      </c>
      <c r="D29" s="155">
        <v>21</v>
      </c>
      <c r="E29" s="151">
        <v>8426923841.5844</v>
      </c>
      <c r="F29" s="151">
        <v>0</v>
      </c>
      <c r="G29" s="152">
        <f t="shared" si="0"/>
        <v>8426923841.5844</v>
      </c>
      <c r="H29" s="151">
        <v>482422600.21</v>
      </c>
      <c r="I29" s="151">
        <v>0</v>
      </c>
      <c r="J29" s="151">
        <f>782098441.71-I29-H29</f>
        <v>299675841.5</v>
      </c>
      <c r="K29" s="151">
        <f t="shared" si="1"/>
        <v>7644825399.8744</v>
      </c>
      <c r="L29" s="151">
        <v>233360967.920799</v>
      </c>
      <c r="M29" s="151">
        <f t="shared" ref="M29:M31" si="8">L29/2</f>
        <v>116680483.960399</v>
      </c>
      <c r="N29" s="151">
        <f>'Ecology to States'!C26-M29</f>
        <v>116680483.960399</v>
      </c>
      <c r="O29" s="151">
        <v>6816397555.579</v>
      </c>
      <c r="P29" s="151">
        <v>0</v>
      </c>
      <c r="Q29" s="151">
        <f t="shared" si="3"/>
        <v>6816397555.579</v>
      </c>
      <c r="R29" s="153">
        <f t="shared" si="4"/>
        <v>15476682365.0842</v>
      </c>
      <c r="S29" s="154">
        <f t="shared" si="5"/>
        <v>14577903439.4138</v>
      </c>
      <c r="T29" s="140">
        <v>21</v>
      </c>
      <c r="AG29" s="136">
        <v>0</v>
      </c>
    </row>
    <row r="30" ht="30" customHeight="1" spans="2:33">
      <c r="B30" s="140">
        <v>22</v>
      </c>
      <c r="C30" s="149" t="s">
        <v>103</v>
      </c>
      <c r="D30" s="155">
        <v>21</v>
      </c>
      <c r="E30" s="151">
        <v>8820445254.68335</v>
      </c>
      <c r="F30" s="151">
        <v>9597.7316</v>
      </c>
      <c r="G30" s="152">
        <f t="shared" si="0"/>
        <v>8820454852.41495</v>
      </c>
      <c r="H30" s="151">
        <v>884512693.78</v>
      </c>
      <c r="I30" s="151">
        <v>0</v>
      </c>
      <c r="J30" s="151">
        <f>1661702260.81-I30-H30</f>
        <v>777189567.03</v>
      </c>
      <c r="K30" s="151">
        <f t="shared" si="1"/>
        <v>7158752591.60495</v>
      </c>
      <c r="L30" s="151">
        <v>244258483.975847</v>
      </c>
      <c r="M30" s="151">
        <f t="shared" si="8"/>
        <v>122129241.987923</v>
      </c>
      <c r="N30" s="151">
        <f>'Ecology to States'!C27-M30</f>
        <v>122129241.987923</v>
      </c>
      <c r="O30" s="151">
        <v>6525765464.0685</v>
      </c>
      <c r="P30" s="151">
        <v>0</v>
      </c>
      <c r="Q30" s="151">
        <f t="shared" si="3"/>
        <v>6525765464.0685</v>
      </c>
      <c r="R30" s="153">
        <f t="shared" si="4"/>
        <v>15590478800.4593</v>
      </c>
      <c r="S30" s="154">
        <f t="shared" si="5"/>
        <v>13806647297.6614</v>
      </c>
      <c r="T30" s="140">
        <v>22</v>
      </c>
      <c r="AG30" s="136">
        <v>0</v>
      </c>
    </row>
    <row r="31" ht="30" customHeight="1" spans="2:33">
      <c r="B31" s="140">
        <v>23</v>
      </c>
      <c r="C31" s="149" t="s">
        <v>104</v>
      </c>
      <c r="D31" s="155">
        <v>16</v>
      </c>
      <c r="E31" s="151">
        <v>7103953321.86347</v>
      </c>
      <c r="F31" s="151">
        <v>0</v>
      </c>
      <c r="G31" s="152">
        <f t="shared" si="0"/>
        <v>7103953321.86347</v>
      </c>
      <c r="H31" s="151">
        <v>357485838.84</v>
      </c>
      <c r="I31" s="151">
        <v>559212440.21</v>
      </c>
      <c r="J31" s="151">
        <f>1324887795.41-I31-H31</f>
        <v>408189516.36</v>
      </c>
      <c r="K31" s="151">
        <f t="shared" si="1"/>
        <v>5779065526.45347</v>
      </c>
      <c r="L31" s="151">
        <v>196724861.220834</v>
      </c>
      <c r="M31" s="151">
        <f t="shared" si="8"/>
        <v>98362430.6104172</v>
      </c>
      <c r="N31" s="151">
        <f>'Ecology to States'!C28-M31</f>
        <v>98362430.6104172</v>
      </c>
      <c r="O31" s="151">
        <v>6429141207.189</v>
      </c>
      <c r="P31" s="151">
        <v>0</v>
      </c>
      <c r="Q31" s="151">
        <f t="shared" si="3"/>
        <v>6429141207.189</v>
      </c>
      <c r="R31" s="153">
        <f t="shared" si="4"/>
        <v>13729819390.2733</v>
      </c>
      <c r="S31" s="154">
        <f t="shared" si="5"/>
        <v>12306569164.2529</v>
      </c>
      <c r="T31" s="140">
        <v>23</v>
      </c>
      <c r="AG31" s="136">
        <v>0</v>
      </c>
    </row>
    <row r="32" ht="30" customHeight="1" spans="2:33">
      <c r="B32" s="140">
        <v>24</v>
      </c>
      <c r="C32" s="149" t="s">
        <v>105</v>
      </c>
      <c r="D32" s="155">
        <v>20</v>
      </c>
      <c r="E32" s="151">
        <v>10691056957.6089</v>
      </c>
      <c r="F32" s="151">
        <v>0</v>
      </c>
      <c r="G32" s="152">
        <f t="shared" si="0"/>
        <v>10691056957.6089</v>
      </c>
      <c r="H32" s="151">
        <v>8338643520.01</v>
      </c>
      <c r="I32" s="151">
        <v>0</v>
      </c>
      <c r="J32" s="151">
        <f>8634703558.84-I32-H32</f>
        <v>296060038.83</v>
      </c>
      <c r="K32" s="151">
        <f t="shared" si="1"/>
        <v>2056353398.76891</v>
      </c>
      <c r="L32" s="151">
        <v>296060038.826093</v>
      </c>
      <c r="M32" s="151">
        <v>0</v>
      </c>
      <c r="N32" s="151">
        <f>'Ecology to States'!C29-M32</f>
        <v>296060038.826093</v>
      </c>
      <c r="O32" s="151">
        <v>51933950387.4091</v>
      </c>
      <c r="P32" s="151">
        <v>9886025186.97</v>
      </c>
      <c r="Q32" s="151">
        <f t="shared" si="3"/>
        <v>42047925200.4391</v>
      </c>
      <c r="R32" s="153">
        <f t="shared" si="4"/>
        <v>62921067383.8441</v>
      </c>
      <c r="S32" s="154">
        <f t="shared" si="5"/>
        <v>44400338638.0341</v>
      </c>
      <c r="T32" s="140">
        <v>24</v>
      </c>
      <c r="AG32" s="136">
        <v>0</v>
      </c>
    </row>
    <row r="33" ht="30" customHeight="1" spans="2:33">
      <c r="B33" s="140">
        <v>25</v>
      </c>
      <c r="C33" s="149" t="s">
        <v>106</v>
      </c>
      <c r="D33" s="155">
        <v>13</v>
      </c>
      <c r="E33" s="151">
        <v>7359710906.10403</v>
      </c>
      <c r="F33" s="151">
        <v>0</v>
      </c>
      <c r="G33" s="152">
        <f t="shared" si="0"/>
        <v>7359710906.10403</v>
      </c>
      <c r="H33" s="151">
        <v>228507906.65</v>
      </c>
      <c r="I33" s="151">
        <v>0</v>
      </c>
      <c r="J33" s="151">
        <f>432315285.59-I33-H33</f>
        <v>203807378.94</v>
      </c>
      <c r="K33" s="151">
        <f t="shared" si="1"/>
        <v>6927395620.51404</v>
      </c>
      <c r="L33" s="151">
        <v>203807378.938266</v>
      </c>
      <c r="M33" s="151">
        <f t="shared" ref="M33:M36" si="9">L33/2</f>
        <v>101903689.469133</v>
      </c>
      <c r="N33" s="151">
        <f>'Ecology to States'!C30-M33</f>
        <v>101903689.469133</v>
      </c>
      <c r="O33" s="151">
        <v>6013730795.9354</v>
      </c>
      <c r="P33" s="151">
        <v>0</v>
      </c>
      <c r="Q33" s="151">
        <f t="shared" si="3"/>
        <v>6013730795.9354</v>
      </c>
      <c r="R33" s="153">
        <f t="shared" si="4"/>
        <v>13577249080.9777</v>
      </c>
      <c r="S33" s="154">
        <f t="shared" si="5"/>
        <v>13043030105.9186</v>
      </c>
      <c r="T33" s="140">
        <v>25</v>
      </c>
      <c r="AG33" s="136">
        <v>0</v>
      </c>
    </row>
    <row r="34" ht="30" customHeight="1" spans="2:33">
      <c r="B34" s="140">
        <v>26</v>
      </c>
      <c r="C34" s="149" t="s">
        <v>107</v>
      </c>
      <c r="D34" s="155">
        <v>25</v>
      </c>
      <c r="E34" s="151">
        <v>9453220974.99817</v>
      </c>
      <c r="F34" s="151">
        <v>0</v>
      </c>
      <c r="G34" s="152">
        <f t="shared" si="0"/>
        <v>9453220974.99817</v>
      </c>
      <c r="H34" s="151">
        <v>1207822626.7</v>
      </c>
      <c r="I34" s="151">
        <v>514281002.97</v>
      </c>
      <c r="J34" s="151">
        <f>2521705680.69-I34-H34</f>
        <v>799602051.02</v>
      </c>
      <c r="K34" s="151">
        <f t="shared" si="1"/>
        <v>6931515294.30817</v>
      </c>
      <c r="L34" s="151">
        <v>261781503.923026</v>
      </c>
      <c r="M34" s="151">
        <f t="shared" si="9"/>
        <v>130890751.961513</v>
      </c>
      <c r="N34" s="151">
        <f>'Ecology to States'!C31-M34</f>
        <v>130890751.961513</v>
      </c>
      <c r="O34" s="151">
        <v>7377467423.767</v>
      </c>
      <c r="P34" s="151">
        <v>0</v>
      </c>
      <c r="Q34" s="151">
        <f t="shared" si="3"/>
        <v>7377467423.767</v>
      </c>
      <c r="R34" s="153">
        <f t="shared" si="4"/>
        <v>17092469902.6882</v>
      </c>
      <c r="S34" s="154">
        <f t="shared" si="5"/>
        <v>14439873470.0367</v>
      </c>
      <c r="T34" s="140">
        <v>26</v>
      </c>
      <c r="AG34" s="136">
        <v>0</v>
      </c>
    </row>
    <row r="35" ht="30" customHeight="1" spans="2:33">
      <c r="B35" s="140">
        <v>27</v>
      </c>
      <c r="C35" s="149" t="s">
        <v>108</v>
      </c>
      <c r="D35" s="155">
        <v>20</v>
      </c>
      <c r="E35" s="151">
        <v>7414371491.98965</v>
      </c>
      <c r="F35" s="151">
        <v>0</v>
      </c>
      <c r="G35" s="152">
        <f t="shared" si="0"/>
        <v>7414371491.98965</v>
      </c>
      <c r="H35" s="151">
        <v>1852468620.3</v>
      </c>
      <c r="I35" s="151">
        <v>500000000</v>
      </c>
      <c r="J35" s="151">
        <f>4169691573.12-I35-H35</f>
        <v>1817222952.82</v>
      </c>
      <c r="K35" s="151">
        <f t="shared" si="1"/>
        <v>3244679918.86965</v>
      </c>
      <c r="L35" s="151">
        <v>205321056.701252</v>
      </c>
      <c r="M35" s="151">
        <v>0</v>
      </c>
      <c r="N35" s="151">
        <f>'Ecology to States'!C32-M35</f>
        <v>205321056.701252</v>
      </c>
      <c r="O35" s="151">
        <v>6958435337.5206</v>
      </c>
      <c r="P35" s="151">
        <v>0</v>
      </c>
      <c r="Q35" s="151">
        <f t="shared" si="3"/>
        <v>6958435337.5206</v>
      </c>
      <c r="R35" s="153">
        <f t="shared" si="4"/>
        <v>14578127886.2115</v>
      </c>
      <c r="S35" s="154">
        <f t="shared" si="5"/>
        <v>10408436313.0915</v>
      </c>
      <c r="T35" s="140">
        <v>27</v>
      </c>
      <c r="AG35" s="136">
        <v>0</v>
      </c>
    </row>
    <row r="36" ht="30" customHeight="1" spans="2:33">
      <c r="B36" s="140">
        <v>28</v>
      </c>
      <c r="C36" s="149" t="s">
        <v>109</v>
      </c>
      <c r="D36" s="155">
        <v>18</v>
      </c>
      <c r="E36" s="151">
        <v>7429060192.27582</v>
      </c>
      <c r="F36" s="151">
        <v>3196834259.4088</v>
      </c>
      <c r="G36" s="152">
        <f t="shared" si="0"/>
        <v>10625894451.6846</v>
      </c>
      <c r="H36" s="151">
        <v>319123103.31</v>
      </c>
      <c r="I36" s="151">
        <v>644248762.92</v>
      </c>
      <c r="J36" s="151">
        <f>1255969794.2-I36-H36</f>
        <v>292597927.97</v>
      </c>
      <c r="K36" s="151">
        <f t="shared" si="1"/>
        <v>9369924657.48462</v>
      </c>
      <c r="L36" s="151">
        <v>205727820.709177</v>
      </c>
      <c r="M36" s="151">
        <f t="shared" si="9"/>
        <v>102863910.354588</v>
      </c>
      <c r="N36" s="151">
        <f>'Ecology to States'!C33-M36</f>
        <v>102863910.354588</v>
      </c>
      <c r="O36" s="151">
        <v>6733972279.188</v>
      </c>
      <c r="P36" s="151">
        <v>0</v>
      </c>
      <c r="Q36" s="151">
        <f t="shared" si="3"/>
        <v>6733972279.188</v>
      </c>
      <c r="R36" s="153">
        <f t="shared" si="4"/>
        <v>17565594551.5818</v>
      </c>
      <c r="S36" s="154">
        <f t="shared" si="5"/>
        <v>16206760847.0272</v>
      </c>
      <c r="T36" s="140">
        <v>28</v>
      </c>
      <c r="AG36" s="136">
        <v>0</v>
      </c>
    </row>
    <row r="37" ht="30" customHeight="1" spans="2:33">
      <c r="B37" s="140">
        <v>29</v>
      </c>
      <c r="C37" s="149" t="s">
        <v>110</v>
      </c>
      <c r="D37" s="155">
        <v>30</v>
      </c>
      <c r="E37" s="151">
        <v>7278451325.13031</v>
      </c>
      <c r="F37" s="151">
        <v>0</v>
      </c>
      <c r="G37" s="152">
        <f t="shared" si="0"/>
        <v>7278451325.13031</v>
      </c>
      <c r="H37" s="151">
        <v>756764825.7</v>
      </c>
      <c r="I37" s="151">
        <v>0</v>
      </c>
      <c r="J37" s="151">
        <f>2100592883.33-I37-H37</f>
        <v>1343828057.63</v>
      </c>
      <c r="K37" s="151">
        <f t="shared" si="1"/>
        <v>5177858441.80031</v>
      </c>
      <c r="L37" s="151">
        <v>201557113.618993</v>
      </c>
      <c r="M37" s="151">
        <v>0</v>
      </c>
      <c r="N37" s="151">
        <f>'Ecology to States'!C34-M37</f>
        <v>201557113.618993</v>
      </c>
      <c r="O37" s="151">
        <v>6633946569.1248</v>
      </c>
      <c r="P37" s="151">
        <v>0</v>
      </c>
      <c r="Q37" s="151">
        <f t="shared" si="3"/>
        <v>6633946569.1248</v>
      </c>
      <c r="R37" s="153">
        <f t="shared" si="4"/>
        <v>14113955007.8741</v>
      </c>
      <c r="S37" s="154">
        <f t="shared" si="5"/>
        <v>12013362124.5441</v>
      </c>
      <c r="T37" s="140">
        <v>29</v>
      </c>
      <c r="AG37" s="136">
        <v>0</v>
      </c>
    </row>
    <row r="38" ht="30" customHeight="1" spans="2:33">
      <c r="B38" s="140">
        <v>30</v>
      </c>
      <c r="C38" s="149" t="s">
        <v>111</v>
      </c>
      <c r="D38" s="155">
        <v>33</v>
      </c>
      <c r="E38" s="151">
        <v>8951065059.16737</v>
      </c>
      <c r="F38" s="151">
        <v>0</v>
      </c>
      <c r="G38" s="152">
        <f t="shared" si="0"/>
        <v>8951065059.16737</v>
      </c>
      <c r="H38" s="151">
        <v>1412349618.81</v>
      </c>
      <c r="I38" s="151">
        <v>0</v>
      </c>
      <c r="J38" s="151">
        <f>2888673921.93-I38-H38</f>
        <v>1476324303.12</v>
      </c>
      <c r="K38" s="151">
        <f t="shared" si="1"/>
        <v>6062391137.23737</v>
      </c>
      <c r="L38" s="151">
        <v>247875647.792327</v>
      </c>
      <c r="M38" s="151">
        <v>0</v>
      </c>
      <c r="N38" s="151">
        <f>'Ecology to States'!C35-M38</f>
        <v>247875647.792327</v>
      </c>
      <c r="O38" s="151">
        <v>12966035992.0016</v>
      </c>
      <c r="P38" s="151">
        <v>0</v>
      </c>
      <c r="Q38" s="151">
        <f t="shared" si="3"/>
        <v>12966035992.0016</v>
      </c>
      <c r="R38" s="153">
        <f t="shared" si="4"/>
        <v>22164976698.9613</v>
      </c>
      <c r="S38" s="154">
        <f t="shared" si="5"/>
        <v>19276302777.0313</v>
      </c>
      <c r="T38" s="140">
        <v>30</v>
      </c>
      <c r="AG38" s="136">
        <v>0</v>
      </c>
    </row>
    <row r="39" ht="30" customHeight="1" spans="2:33">
      <c r="B39" s="140">
        <v>31</v>
      </c>
      <c r="C39" s="149" t="s">
        <v>112</v>
      </c>
      <c r="D39" s="155">
        <v>17</v>
      </c>
      <c r="E39" s="151">
        <v>8333736542.47573</v>
      </c>
      <c r="F39" s="151">
        <v>0</v>
      </c>
      <c r="G39" s="152">
        <f t="shared" si="0"/>
        <v>8333736542.47573</v>
      </c>
      <c r="H39" s="151">
        <v>690122272.12</v>
      </c>
      <c r="I39" s="151">
        <v>630535139.41</v>
      </c>
      <c r="J39" s="151">
        <f>2190944565.76-I39-H39</f>
        <v>870287154.23</v>
      </c>
      <c r="K39" s="151">
        <f t="shared" si="1"/>
        <v>6142791976.71573</v>
      </c>
      <c r="L39" s="151">
        <v>230780396.560866</v>
      </c>
      <c r="M39" s="151">
        <f t="shared" ref="M39:M42" si="10">L39/2</f>
        <v>115390198.280433</v>
      </c>
      <c r="N39" s="151">
        <f>'Ecology to States'!C36-M39</f>
        <v>115390198.280433</v>
      </c>
      <c r="O39" s="151">
        <v>6715002821.5472</v>
      </c>
      <c r="P39" s="151">
        <v>0</v>
      </c>
      <c r="Q39" s="151">
        <f t="shared" si="3"/>
        <v>6715002821.5472</v>
      </c>
      <c r="R39" s="153">
        <f t="shared" si="4"/>
        <v>15279519760.5838</v>
      </c>
      <c r="S39" s="154">
        <f t="shared" si="5"/>
        <v>12973184996.5434</v>
      </c>
      <c r="T39" s="140">
        <v>31</v>
      </c>
      <c r="AG39" s="136">
        <v>0</v>
      </c>
    </row>
    <row r="40" ht="30" customHeight="1" spans="2:33">
      <c r="B40" s="140">
        <v>32</v>
      </c>
      <c r="C40" s="149" t="s">
        <v>113</v>
      </c>
      <c r="D40" s="155">
        <v>23</v>
      </c>
      <c r="E40" s="151">
        <v>8606777891.52358</v>
      </c>
      <c r="F40" s="151">
        <v>15350474091.6823</v>
      </c>
      <c r="G40" s="152">
        <f t="shared" si="0"/>
        <v>23957251983.2059</v>
      </c>
      <c r="H40" s="151">
        <v>1478178567.9</v>
      </c>
      <c r="I40" s="151">
        <v>0</v>
      </c>
      <c r="J40" s="151">
        <f>3204792661.51-I40-H40</f>
        <v>1726614093.61</v>
      </c>
      <c r="K40" s="151">
        <f t="shared" si="1"/>
        <v>20752459321.6959</v>
      </c>
      <c r="L40" s="151">
        <v>238341541.611422</v>
      </c>
      <c r="M40" s="151">
        <f t="shared" si="10"/>
        <v>119170770.805711</v>
      </c>
      <c r="N40" s="151">
        <f>'Ecology to States'!C37-M40</f>
        <v>119170770.805711</v>
      </c>
      <c r="O40" s="151">
        <v>29217628986.4508</v>
      </c>
      <c r="P40" s="151">
        <v>0</v>
      </c>
      <c r="Q40" s="151">
        <f t="shared" si="3"/>
        <v>29217628986.4508</v>
      </c>
      <c r="R40" s="153">
        <f t="shared" si="4"/>
        <v>53413222511.2681</v>
      </c>
      <c r="S40" s="154">
        <f t="shared" si="5"/>
        <v>50089259078.9524</v>
      </c>
      <c r="T40" s="140">
        <v>32</v>
      </c>
      <c r="AG40" s="136">
        <v>0</v>
      </c>
    </row>
    <row r="41" ht="30" customHeight="1" spans="2:33">
      <c r="B41" s="140">
        <v>33</v>
      </c>
      <c r="C41" s="149" t="s">
        <v>114</v>
      </c>
      <c r="D41" s="155">
        <v>23</v>
      </c>
      <c r="E41" s="151">
        <v>8795345658.44319</v>
      </c>
      <c r="F41" s="151">
        <v>0</v>
      </c>
      <c r="G41" s="152">
        <f t="shared" si="0"/>
        <v>8795345658.44319</v>
      </c>
      <c r="H41" s="151">
        <v>536506322.14</v>
      </c>
      <c r="I41" s="151">
        <v>206017834</v>
      </c>
      <c r="J41" s="151">
        <f>1665544614.11-I41-H41</f>
        <v>923020457.97</v>
      </c>
      <c r="K41" s="151">
        <f t="shared" si="1"/>
        <v>7129801044.33319</v>
      </c>
      <c r="L41" s="151">
        <v>243563418.233811</v>
      </c>
      <c r="M41" s="151">
        <v>0</v>
      </c>
      <c r="N41" s="151">
        <f>'Ecology to States'!C38-M41</f>
        <v>243563418.233811</v>
      </c>
      <c r="O41" s="151">
        <v>7209713746.2248</v>
      </c>
      <c r="P41" s="151">
        <v>0</v>
      </c>
      <c r="Q41" s="151">
        <f t="shared" si="3"/>
        <v>7209713746.2248</v>
      </c>
      <c r="R41" s="153">
        <f t="shared" si="4"/>
        <v>16248622822.9018</v>
      </c>
      <c r="S41" s="154">
        <f t="shared" si="5"/>
        <v>14583078208.7918</v>
      </c>
      <c r="T41" s="140">
        <v>33</v>
      </c>
      <c r="AG41" s="136">
        <v>0</v>
      </c>
    </row>
    <row r="42" ht="30" customHeight="1" spans="2:33">
      <c r="B42" s="140">
        <v>34</v>
      </c>
      <c r="C42" s="149" t="s">
        <v>115</v>
      </c>
      <c r="D42" s="155">
        <v>16</v>
      </c>
      <c r="E42" s="151">
        <v>7687499583.0715</v>
      </c>
      <c r="F42" s="151">
        <v>0</v>
      </c>
      <c r="G42" s="152">
        <f t="shared" si="0"/>
        <v>7687499583.0715</v>
      </c>
      <c r="H42" s="151">
        <v>210019696.06</v>
      </c>
      <c r="I42" s="151">
        <v>0</v>
      </c>
      <c r="J42" s="151">
        <f>573340784.23-I42-H42</f>
        <v>363321088.17</v>
      </c>
      <c r="K42" s="151">
        <f t="shared" si="1"/>
        <v>7114158798.8415</v>
      </c>
      <c r="L42" s="151">
        <v>212884603.838903</v>
      </c>
      <c r="M42" s="151">
        <f t="shared" si="10"/>
        <v>106442301.919452</v>
      </c>
      <c r="N42" s="151">
        <f>'Ecology to States'!C39-M42</f>
        <v>106442301.919452</v>
      </c>
      <c r="O42" s="151">
        <v>6069193933.9005</v>
      </c>
      <c r="P42" s="151">
        <v>0</v>
      </c>
      <c r="Q42" s="151">
        <f t="shared" si="3"/>
        <v>6069193933.9005</v>
      </c>
      <c r="R42" s="153">
        <f t="shared" si="4"/>
        <v>13969578120.8109</v>
      </c>
      <c r="S42" s="154">
        <f t="shared" si="5"/>
        <v>13289795034.6614</v>
      </c>
      <c r="T42" s="140">
        <v>34</v>
      </c>
      <c r="AG42" s="136">
        <v>0</v>
      </c>
    </row>
    <row r="43" ht="30" customHeight="1" spans="2:33">
      <c r="B43" s="140">
        <v>35</v>
      </c>
      <c r="C43" s="149" t="s">
        <v>116</v>
      </c>
      <c r="D43" s="155">
        <v>17</v>
      </c>
      <c r="E43" s="151">
        <v>7924825229.75243</v>
      </c>
      <c r="F43" s="151">
        <v>0</v>
      </c>
      <c r="G43" s="152">
        <f t="shared" si="0"/>
        <v>7924825229.75243</v>
      </c>
      <c r="H43" s="151">
        <v>254301847.36</v>
      </c>
      <c r="I43" s="151">
        <v>0</v>
      </c>
      <c r="J43" s="151">
        <f>1133913420.44-I43-H43</f>
        <v>879611573.08</v>
      </c>
      <c r="K43" s="151">
        <f t="shared" si="1"/>
        <v>6790911809.31243</v>
      </c>
      <c r="L43" s="151">
        <v>219456698.670067</v>
      </c>
      <c r="M43" s="151">
        <v>0</v>
      </c>
      <c r="N43" s="151">
        <f>'Ecology to States'!C40-M43</f>
        <v>219456698.670067</v>
      </c>
      <c r="O43" s="151">
        <v>6170974859.1675</v>
      </c>
      <c r="P43" s="151">
        <v>0</v>
      </c>
      <c r="Q43" s="151">
        <f t="shared" si="3"/>
        <v>6170974859.1675</v>
      </c>
      <c r="R43" s="153">
        <f t="shared" si="4"/>
        <v>14315256787.59</v>
      </c>
      <c r="S43" s="154">
        <f t="shared" si="5"/>
        <v>13181343367.15</v>
      </c>
      <c r="T43" s="140">
        <v>35</v>
      </c>
      <c r="AG43" s="136">
        <v>0</v>
      </c>
    </row>
    <row r="44" ht="30" customHeight="1" spans="2:33">
      <c r="B44" s="140">
        <v>36</v>
      </c>
      <c r="C44" s="149" t="s">
        <v>117</v>
      </c>
      <c r="D44" s="155">
        <v>14</v>
      </c>
      <c r="E44" s="151">
        <v>7941702793.48525</v>
      </c>
      <c r="F44" s="151">
        <v>0</v>
      </c>
      <c r="G44" s="152">
        <f t="shared" si="0"/>
        <v>7941702793.48525</v>
      </c>
      <c r="H44" s="151">
        <v>207943588.86</v>
      </c>
      <c r="I44" s="151">
        <v>422213140</v>
      </c>
      <c r="J44" s="151">
        <f>1206955598.88-I44-H44</f>
        <v>576798870.02</v>
      </c>
      <c r="K44" s="151">
        <f t="shared" si="1"/>
        <v>6734747194.60525</v>
      </c>
      <c r="L44" s="151">
        <v>219924077.358053</v>
      </c>
      <c r="M44" s="151">
        <v>0</v>
      </c>
      <c r="N44" s="151">
        <f>'Ecology to States'!C41-M44</f>
        <v>219924077.358053</v>
      </c>
      <c r="O44" s="151">
        <v>6440166379.844</v>
      </c>
      <c r="P44" s="151">
        <v>0</v>
      </c>
      <c r="Q44" s="151">
        <f t="shared" si="3"/>
        <v>6440166379.844</v>
      </c>
      <c r="R44" s="153">
        <f t="shared" si="4"/>
        <v>14601793250.6873</v>
      </c>
      <c r="S44" s="154">
        <f t="shared" si="5"/>
        <v>13394837651.8073</v>
      </c>
      <c r="T44" s="140">
        <v>36</v>
      </c>
      <c r="AG44" s="136">
        <v>0</v>
      </c>
    </row>
    <row r="45" ht="30" customHeight="1" spans="2:33">
      <c r="B45" s="140">
        <v>37</v>
      </c>
      <c r="C45" s="149" t="s">
        <v>118</v>
      </c>
      <c r="D45" s="155"/>
      <c r="E45" s="151">
        <v>0</v>
      </c>
      <c r="F45" s="151">
        <v>0</v>
      </c>
      <c r="G45" s="151">
        <v>0</v>
      </c>
      <c r="H45" s="151">
        <v>0</v>
      </c>
      <c r="I45" s="151">
        <v>0</v>
      </c>
      <c r="J45" s="151">
        <v>0</v>
      </c>
      <c r="K45" s="151">
        <v>0</v>
      </c>
      <c r="L45" s="151">
        <v>0</v>
      </c>
      <c r="M45" s="151">
        <v>0</v>
      </c>
      <c r="N45" s="151">
        <v>0</v>
      </c>
      <c r="O45" s="151">
        <v>9365285011.89</v>
      </c>
      <c r="P45" s="151">
        <v>0</v>
      </c>
      <c r="Q45" s="151">
        <f t="shared" si="3"/>
        <v>9365285011.89</v>
      </c>
      <c r="R45" s="153">
        <f t="shared" si="4"/>
        <v>9365285011.89</v>
      </c>
      <c r="S45" s="154">
        <f>R45</f>
        <v>9365285011.89</v>
      </c>
      <c r="T45" s="140"/>
      <c r="AG45" s="136"/>
    </row>
    <row r="46" ht="30" customHeight="1" spans="2:33">
      <c r="B46" s="140"/>
      <c r="C46" s="1" t="s">
        <v>25</v>
      </c>
      <c r="D46" s="1"/>
      <c r="E46" s="156">
        <f t="shared" ref="E46:M46" si="11">SUM(E9:E45)</f>
        <v>302629295883.875</v>
      </c>
      <c r="F46" s="156">
        <f t="shared" si="11"/>
        <v>110948848005.823</v>
      </c>
      <c r="G46" s="156">
        <f t="shared" si="11"/>
        <v>413578143889.698</v>
      </c>
      <c r="H46" s="156">
        <f t="shared" si="11"/>
        <v>41999801054.15</v>
      </c>
      <c r="I46" s="156">
        <f t="shared" si="11"/>
        <v>9375391889.6</v>
      </c>
      <c r="J46" s="156">
        <f t="shared" si="11"/>
        <v>28304290897.53</v>
      </c>
      <c r="K46" s="156">
        <f t="shared" si="11"/>
        <v>333898660048.418</v>
      </c>
      <c r="L46" s="156">
        <f t="shared" si="11"/>
        <v>8380503578.32271</v>
      </c>
      <c r="M46" s="156">
        <f t="shared" si="11"/>
        <v>2140492361.3221</v>
      </c>
      <c r="N46" s="156">
        <f t="shared" ref="N46:O46" si="12">SUM(N9:N45)</f>
        <v>6240011217.0006</v>
      </c>
      <c r="O46" s="156">
        <f t="shared" si="12"/>
        <v>340515277312.979</v>
      </c>
      <c r="P46" s="156">
        <f t="shared" ref="P46:Q46" si="13">SUM(P9:P45)</f>
        <v>9886025186.97</v>
      </c>
      <c r="Q46" s="156">
        <f t="shared" si="13"/>
        <v>330629252126.009</v>
      </c>
      <c r="R46" s="156">
        <f t="shared" ref="R46" si="14">SUM(R9:R45)</f>
        <v>762473924781</v>
      </c>
      <c r="S46" s="156">
        <f t="shared" ref="S46" si="15">SUM(S9:S45)</f>
        <v>670767923391.428</v>
      </c>
      <c r="T46" s="156"/>
    </row>
    <row r="47" spans="2:33">
      <c r="C47" s="157"/>
      <c r="D47" s="137"/>
      <c r="E47" s="133"/>
      <c r="F47" s="158"/>
      <c r="G47" s="133"/>
      <c r="H47" s="133"/>
      <c r="I47" s="133"/>
      <c r="J47" s="133"/>
      <c r="K47" s="159"/>
      <c r="L47" s="158"/>
      <c r="M47" s="158"/>
      <c r="N47" s="158"/>
      <c r="O47" s="158"/>
      <c r="P47" s="158"/>
      <c r="Q47" s="158"/>
      <c r="R47" s="136"/>
    </row>
    <row r="48" spans="2:33">
      <c r="C48" s="137"/>
      <c r="D48" s="137"/>
      <c r="E48" s="137"/>
      <c r="F48" s="137"/>
      <c r="G48" s="133"/>
      <c r="H48" s="137"/>
      <c r="I48" s="137"/>
      <c r="J48" s="133"/>
      <c r="K48" s="133"/>
      <c r="L48" s="160"/>
      <c r="M48" s="160"/>
      <c r="N48" s="160"/>
      <c r="O48" s="157"/>
      <c r="P48" s="157"/>
      <c r="Q48" s="160"/>
      <c r="S48" s="114"/>
    </row>
    <row r="49" spans="2:20">
      <c r="F49" s="114"/>
      <c r="H49" s="114"/>
      <c r="I49" s="30"/>
      <c r="J49" s="136"/>
      <c r="K49" s="114"/>
      <c r="M49" s="114"/>
      <c r="Q49" s="114"/>
      <c r="S49" s="136"/>
      <c r="T49" s="161"/>
    </row>
    <row r="50" spans="2:20">
      <c r="D50" s="162"/>
      <c r="E50" s="30"/>
      <c r="F50" s="136"/>
      <c r="I50" s="114"/>
      <c r="J50" s="136"/>
      <c r="K50" s="30"/>
      <c r="L50" s="30"/>
      <c r="N50" s="30"/>
      <c r="O50" s="114"/>
      <c r="R50" s="114"/>
      <c r="S50" s="114"/>
    </row>
    <row r="51" spans="2:20">
      <c r="D51" s="162"/>
      <c r="E51" s="30"/>
      <c r="I51" s="114"/>
      <c r="K51" s="136"/>
      <c r="N51" s="114"/>
      <c r="S51" s="114"/>
    </row>
    <row r="52" spans="2:20">
      <c r="E52" s="114"/>
      <c r="I52" s="114"/>
      <c r="Q52" s="114"/>
    </row>
    <row r="53" spans="2:20">
      <c r="I53" s="136"/>
    </row>
    <row r="54" ht="20.25" spans="2:20">
      <c r="B54" s="163" t="s">
        <v>54</v>
      </c>
    </row>
  </sheetData>
  <mergeCells count="22">
    <mergeCell ref="B1:T1"/>
    <mergeCell ref="B2:T2"/>
    <mergeCell ref="B3:T3"/>
    <mergeCell ref="B4:S4"/>
    <mergeCell ref="H6:J6"/>
    <mergeCell ref="C46:D46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</mergeCells>
  <pageMargins left="0.75" right="0.75" top="1" bottom="1" header="0.5" footer="0.5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24"/>
  <sheetViews>
    <sheetView topLeftCell="B1" workbookViewId="0">
      <pane ySplit="5" topLeftCell="A17" activePane="bottomLeft" state="frozen"/>
      <selection/>
      <selection pane="bottomLeft" activeCell="B24" sqref="B24:C24"/>
    </sheetView>
  </sheetViews>
  <sheetFormatPr defaultColWidth="9.1047619047619" defaultRowHeight="12.75"/>
  <cols>
    <col min="1" max="1" width="9.33333333333333" style="16" customWidth="1"/>
    <col min="2" max="2" width="13.8857142857143" style="80" customWidth="1"/>
    <col min="3" max="3" width="9" style="16" customWidth="1"/>
    <col min="4" max="4" width="20.6666666666667" style="16" customWidth="1"/>
    <col min="5" max="8" width="19.8857142857143" style="16" customWidth="1"/>
    <col min="9" max="9" width="18.4380952380952" style="16" customWidth="1"/>
    <col min="10" max="10" width="19.6666666666667" style="16" customWidth="1"/>
    <col min="11" max="11" width="5" style="16" customWidth="1"/>
    <col min="12" max="12" width="4.66666666666667" style="16" customWidth="1"/>
    <col min="13" max="13" width="9.43809523809524" style="16" customWidth="1"/>
    <col min="14" max="14" width="17.8857142857143" style="80" customWidth="1"/>
    <col min="15" max="15" width="22.6666666666667" style="16" customWidth="1"/>
    <col min="16" max="16" width="21.4380952380952" style="16" customWidth="1"/>
    <col min="17" max="19" width="18.552380952381" style="16" customWidth="1"/>
    <col min="20" max="20" width="22.1047619047619" style="16" customWidth="1"/>
    <col min="21" max="21" width="20.6666666666667" style="16" customWidth="1"/>
    <col min="22" max="22" width="14.552380952381" style="16" customWidth="1"/>
    <col min="23" max="16384" width="9.1047619047619" style="16"/>
  </cols>
  <sheetData>
    <row r="1" ht="25.5" spans="1:21">
      <c r="A1" s="81" t="s">
        <v>119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ht="25.5" spans="1:21">
      <c r="A2" s="81" t="s">
        <v>60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</row>
    <row r="3" ht="45" customHeight="1" spans="1:21">
      <c r="B3" s="82" t="s">
        <v>120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</row>
    <row r="4" spans="1:21">
      <c r="K4" s="16">
        <v>0</v>
      </c>
    </row>
    <row r="5" ht="61.5" customHeight="1" spans="1:21">
      <c r="A5" s="83" t="s">
        <v>45</v>
      </c>
      <c r="B5" s="71" t="s">
        <v>121</v>
      </c>
      <c r="C5" s="71" t="s">
        <v>45</v>
      </c>
      <c r="D5" s="71" t="s">
        <v>122</v>
      </c>
      <c r="E5" s="71" t="s">
        <v>48</v>
      </c>
      <c r="F5" s="71" t="s">
        <v>71</v>
      </c>
      <c r="G5" s="71" t="s">
        <v>72</v>
      </c>
      <c r="H5" s="71" t="s">
        <v>73</v>
      </c>
      <c r="I5" s="71" t="s">
        <v>123</v>
      </c>
      <c r="J5" s="84" t="s">
        <v>124</v>
      </c>
      <c r="K5" s="85"/>
      <c r="L5" s="86"/>
      <c r="M5" s="71" t="s">
        <v>45</v>
      </c>
      <c r="N5" s="87" t="s">
        <v>125</v>
      </c>
      <c r="O5" s="71" t="s">
        <v>122</v>
      </c>
      <c r="P5" s="71" t="s">
        <v>48</v>
      </c>
      <c r="Q5" s="71" t="s">
        <v>71</v>
      </c>
      <c r="R5" s="71" t="s">
        <v>72</v>
      </c>
      <c r="S5" s="71" t="s">
        <v>73</v>
      </c>
      <c r="T5" s="71" t="s">
        <v>123</v>
      </c>
      <c r="U5" s="71" t="s">
        <v>124</v>
      </c>
    </row>
    <row r="6" ht="15.75" spans="1:21">
      <c r="A6" s="86"/>
      <c r="B6" s="88"/>
      <c r="C6" s="86"/>
      <c r="D6" s="84"/>
      <c r="E6" s="199" t="s">
        <v>26</v>
      </c>
      <c r="F6" s="199" t="s">
        <v>26</v>
      </c>
      <c r="G6" s="199" t="s">
        <v>26</v>
      </c>
      <c r="H6" s="199" t="s">
        <v>26</v>
      </c>
      <c r="I6" s="199" t="s">
        <v>26</v>
      </c>
      <c r="J6" s="199" t="s">
        <v>26</v>
      </c>
      <c r="K6" s="85"/>
      <c r="L6" s="86"/>
      <c r="M6" s="84"/>
      <c r="N6" s="89"/>
      <c r="O6" s="84"/>
      <c r="P6" s="199" t="s">
        <v>26</v>
      </c>
      <c r="Q6" s="199" t="s">
        <v>26</v>
      </c>
      <c r="R6" s="199" t="s">
        <v>26</v>
      </c>
      <c r="S6" s="199" t="s">
        <v>26</v>
      </c>
      <c r="T6" s="199" t="s">
        <v>26</v>
      </c>
      <c r="U6" s="199" t="s">
        <v>26</v>
      </c>
    </row>
    <row r="7" ht="24.9" customHeight="1" spans="1:21">
      <c r="A7" s="89">
        <v>1</v>
      </c>
      <c r="B7" s="90" t="s">
        <v>82</v>
      </c>
      <c r="C7" s="86">
        <v>1</v>
      </c>
      <c r="D7" s="91" t="s">
        <v>126</v>
      </c>
      <c r="E7" s="91">
        <v>247540411.47</v>
      </c>
      <c r="F7" s="91">
        <v>7426212.3441</v>
      </c>
      <c r="G7" s="91">
        <f t="shared" ref="G7:G23" si="0">F7</f>
        <v>7426212.3441</v>
      </c>
      <c r="H7" s="91">
        <f>F7-G7</f>
        <v>0</v>
      </c>
      <c r="I7" s="91">
        <v>187702550.84</v>
      </c>
      <c r="J7" s="92">
        <f>E7+H7+I7</f>
        <v>435242962.31</v>
      </c>
      <c r="K7" s="85"/>
      <c r="L7" s="89">
        <v>19</v>
      </c>
      <c r="M7" s="93">
        <v>26</v>
      </c>
      <c r="N7" s="94" t="s">
        <v>100</v>
      </c>
      <c r="O7" s="91" t="s">
        <v>127</v>
      </c>
      <c r="P7" s="91">
        <v>262054315.03</v>
      </c>
      <c r="Q7" s="91">
        <v>7861629.4508</v>
      </c>
      <c r="R7" s="91">
        <v>0</v>
      </c>
      <c r="S7" s="91">
        <f t="shared" ref="S7:S25" si="1">Q7-R7</f>
        <v>7861629.4508</v>
      </c>
      <c r="T7" s="91">
        <v>209018206.76</v>
      </c>
      <c r="U7" s="92">
        <f>P7+S7+T7</f>
        <v>478934151.2408</v>
      </c>
    </row>
    <row r="8" ht="24.9" customHeight="1" spans="1:21">
      <c r="A8" s="89"/>
      <c r="B8" s="95"/>
      <c r="C8" s="86">
        <v>2</v>
      </c>
      <c r="D8" s="91" t="s">
        <v>128</v>
      </c>
      <c r="E8" s="91">
        <v>412988929.24</v>
      </c>
      <c r="F8" s="91">
        <v>12389667.8773</v>
      </c>
      <c r="G8" s="91">
        <f t="shared" si="0"/>
        <v>12389667.8773</v>
      </c>
      <c r="H8" s="91">
        <f t="shared" ref="H8:H23" si="2">F8-G8</f>
        <v>0</v>
      </c>
      <c r="I8" s="91">
        <v>285654494.35</v>
      </c>
      <c r="J8" s="92">
        <f t="shared" ref="J8:J71" si="3">E8+H8+I8</f>
        <v>698643423.59</v>
      </c>
      <c r="K8" s="85"/>
      <c r="L8" s="89"/>
      <c r="M8" s="93">
        <v>27</v>
      </c>
      <c r="N8" s="96"/>
      <c r="O8" s="91" t="s">
        <v>129</v>
      </c>
      <c r="P8" s="91">
        <v>256638621.33</v>
      </c>
      <c r="Q8" s="91">
        <v>7699158.6398</v>
      </c>
      <c r="R8" s="91">
        <v>0</v>
      </c>
      <c r="S8" s="91">
        <f t="shared" si="1"/>
        <v>7699158.6398</v>
      </c>
      <c r="T8" s="91">
        <v>219416103.23</v>
      </c>
      <c r="U8" s="92">
        <f t="shared" ref="U8:U71" si="4">P8+S8+T8</f>
        <v>483753883.1998</v>
      </c>
    </row>
    <row r="9" ht="24.9" customHeight="1" spans="1:21">
      <c r="A9" s="89"/>
      <c r="B9" s="95"/>
      <c r="C9" s="86">
        <v>3</v>
      </c>
      <c r="D9" s="91" t="s">
        <v>130</v>
      </c>
      <c r="E9" s="91">
        <v>290583181.75</v>
      </c>
      <c r="F9" s="91">
        <v>8717495.4524</v>
      </c>
      <c r="G9" s="91">
        <f t="shared" si="0"/>
        <v>8717495.4524</v>
      </c>
      <c r="H9" s="91">
        <f t="shared" si="2"/>
        <v>0</v>
      </c>
      <c r="I9" s="91">
        <v>207121163.56</v>
      </c>
      <c r="J9" s="92">
        <f t="shared" si="3"/>
        <v>497704345.31</v>
      </c>
      <c r="K9" s="85"/>
      <c r="L9" s="89"/>
      <c r="M9" s="93">
        <v>28</v>
      </c>
      <c r="N9" s="96"/>
      <c r="O9" s="91" t="s">
        <v>131</v>
      </c>
      <c r="P9" s="91">
        <v>256870936.38</v>
      </c>
      <c r="Q9" s="91">
        <v>7706128.0914</v>
      </c>
      <c r="R9" s="91">
        <v>0</v>
      </c>
      <c r="S9" s="91">
        <f t="shared" si="1"/>
        <v>7706128.0914</v>
      </c>
      <c r="T9" s="91">
        <v>216945971.97</v>
      </c>
      <c r="U9" s="92">
        <f t="shared" si="4"/>
        <v>481523036.4414</v>
      </c>
    </row>
    <row r="10" ht="24.9" customHeight="1" spans="1:21">
      <c r="A10" s="89"/>
      <c r="B10" s="95"/>
      <c r="C10" s="86">
        <v>4</v>
      </c>
      <c r="D10" s="91" t="s">
        <v>132</v>
      </c>
      <c r="E10" s="91">
        <v>296072790.34</v>
      </c>
      <c r="F10" s="91">
        <v>8882183.7101</v>
      </c>
      <c r="G10" s="91">
        <f t="shared" si="0"/>
        <v>8882183.7101</v>
      </c>
      <c r="H10" s="91">
        <f t="shared" si="2"/>
        <v>0</v>
      </c>
      <c r="I10" s="91">
        <v>213903342.7</v>
      </c>
      <c r="J10" s="92">
        <f t="shared" si="3"/>
        <v>509976133.04</v>
      </c>
      <c r="K10" s="85"/>
      <c r="L10" s="89"/>
      <c r="M10" s="93">
        <v>29</v>
      </c>
      <c r="N10" s="96"/>
      <c r="O10" s="91" t="s">
        <v>133</v>
      </c>
      <c r="P10" s="91">
        <v>304434687.68</v>
      </c>
      <c r="Q10" s="91">
        <v>9133040.6305</v>
      </c>
      <c r="R10" s="91">
        <v>0</v>
      </c>
      <c r="S10" s="91">
        <f t="shared" si="1"/>
        <v>9133040.6305</v>
      </c>
      <c r="T10" s="91">
        <v>243503753.22</v>
      </c>
      <c r="U10" s="92">
        <f t="shared" si="4"/>
        <v>557071481.5305</v>
      </c>
    </row>
    <row r="11" ht="24.9" customHeight="1" spans="1:21">
      <c r="A11" s="89"/>
      <c r="B11" s="95"/>
      <c r="C11" s="86">
        <v>5</v>
      </c>
      <c r="D11" s="91" t="s">
        <v>134</v>
      </c>
      <c r="E11" s="91">
        <v>269484225.38</v>
      </c>
      <c r="F11" s="91">
        <v>8084526.7614</v>
      </c>
      <c r="G11" s="91">
        <f t="shared" si="0"/>
        <v>8084526.7614</v>
      </c>
      <c r="H11" s="91">
        <f t="shared" si="2"/>
        <v>0</v>
      </c>
      <c r="I11" s="91">
        <v>197147443.55</v>
      </c>
      <c r="J11" s="92">
        <f t="shared" si="3"/>
        <v>466631668.93</v>
      </c>
      <c r="K11" s="85"/>
      <c r="L11" s="89"/>
      <c r="M11" s="93">
        <v>30</v>
      </c>
      <c r="N11" s="96"/>
      <c r="O11" s="91" t="s">
        <v>135</v>
      </c>
      <c r="P11" s="91">
        <v>306816273.46</v>
      </c>
      <c r="Q11" s="91">
        <v>9204488.2037</v>
      </c>
      <c r="R11" s="91">
        <v>0</v>
      </c>
      <c r="S11" s="91">
        <f t="shared" si="1"/>
        <v>9204488.2037</v>
      </c>
      <c r="T11" s="91">
        <v>240839491.56</v>
      </c>
      <c r="U11" s="92">
        <f t="shared" si="4"/>
        <v>556860253.2237</v>
      </c>
    </row>
    <row r="12" ht="24.9" customHeight="1" spans="1:21">
      <c r="A12" s="89"/>
      <c r="B12" s="95"/>
      <c r="C12" s="86">
        <v>6</v>
      </c>
      <c r="D12" s="91" t="s">
        <v>136</v>
      </c>
      <c r="E12" s="91">
        <v>278307548.63</v>
      </c>
      <c r="F12" s="91">
        <v>8349226.4588</v>
      </c>
      <c r="G12" s="91">
        <f t="shared" si="0"/>
        <v>8349226.4588</v>
      </c>
      <c r="H12" s="91">
        <f t="shared" si="2"/>
        <v>0</v>
      </c>
      <c r="I12" s="91">
        <v>202021138.23</v>
      </c>
      <c r="J12" s="92">
        <f t="shared" si="3"/>
        <v>480328686.86</v>
      </c>
      <c r="K12" s="85"/>
      <c r="L12" s="89"/>
      <c r="M12" s="93">
        <v>31</v>
      </c>
      <c r="N12" s="96"/>
      <c r="O12" s="91" t="s">
        <v>106</v>
      </c>
      <c r="P12" s="91">
        <v>530477205.76</v>
      </c>
      <c r="Q12" s="91">
        <v>15914316.1727</v>
      </c>
      <c r="R12" s="91">
        <v>0</v>
      </c>
      <c r="S12" s="91">
        <f t="shared" si="1"/>
        <v>15914316.1727</v>
      </c>
      <c r="T12" s="91">
        <v>359384428.32</v>
      </c>
      <c r="U12" s="92">
        <f t="shared" si="4"/>
        <v>905775950.2527</v>
      </c>
    </row>
    <row r="13" ht="24.9" customHeight="1" spans="1:21">
      <c r="A13" s="89"/>
      <c r="B13" s="95"/>
      <c r="C13" s="86">
        <v>7</v>
      </c>
      <c r="D13" s="91" t="s">
        <v>137</v>
      </c>
      <c r="E13" s="91">
        <v>270032865.58</v>
      </c>
      <c r="F13" s="91">
        <v>8100985.9673</v>
      </c>
      <c r="G13" s="91">
        <f t="shared" si="0"/>
        <v>8100985.9673</v>
      </c>
      <c r="H13" s="91">
        <f t="shared" si="2"/>
        <v>0</v>
      </c>
      <c r="I13" s="91">
        <v>196147068.26</v>
      </c>
      <c r="J13" s="92">
        <f t="shared" si="3"/>
        <v>466179933.84</v>
      </c>
      <c r="K13" s="85"/>
      <c r="L13" s="89"/>
      <c r="M13" s="93">
        <v>32</v>
      </c>
      <c r="N13" s="96"/>
      <c r="O13" s="91" t="s">
        <v>138</v>
      </c>
      <c r="P13" s="91">
        <v>265704319.32</v>
      </c>
      <c r="Q13" s="91">
        <v>7971129.5797</v>
      </c>
      <c r="R13" s="91">
        <v>0</v>
      </c>
      <c r="S13" s="91">
        <f t="shared" si="1"/>
        <v>7971129.5797</v>
      </c>
      <c r="T13" s="91">
        <v>219675562.99</v>
      </c>
      <c r="U13" s="92">
        <f t="shared" si="4"/>
        <v>493351011.8897</v>
      </c>
    </row>
    <row r="14" ht="24.9" customHeight="1" spans="1:21">
      <c r="A14" s="89"/>
      <c r="B14" s="95"/>
      <c r="C14" s="86">
        <v>8</v>
      </c>
      <c r="D14" s="91" t="s">
        <v>139</v>
      </c>
      <c r="E14" s="91">
        <v>263298882.08</v>
      </c>
      <c r="F14" s="91">
        <v>7898966.4624</v>
      </c>
      <c r="G14" s="91">
        <f t="shared" si="0"/>
        <v>7898966.4624</v>
      </c>
      <c r="H14" s="91">
        <f t="shared" si="2"/>
        <v>0</v>
      </c>
      <c r="I14" s="91">
        <v>189855633.42</v>
      </c>
      <c r="J14" s="92">
        <f t="shared" si="3"/>
        <v>453154515.5</v>
      </c>
      <c r="K14" s="85"/>
      <c r="L14" s="89"/>
      <c r="M14" s="93">
        <v>33</v>
      </c>
      <c r="N14" s="96"/>
      <c r="O14" s="91" t="s">
        <v>140</v>
      </c>
      <c r="P14" s="91">
        <v>262959872.22</v>
      </c>
      <c r="Q14" s="91">
        <v>7888796.1666</v>
      </c>
      <c r="R14" s="91">
        <v>0</v>
      </c>
      <c r="S14" s="91">
        <f t="shared" si="1"/>
        <v>7888796.1666</v>
      </c>
      <c r="T14" s="91">
        <v>207089906.75</v>
      </c>
      <c r="U14" s="92">
        <f t="shared" si="4"/>
        <v>477938575.1366</v>
      </c>
    </row>
    <row r="15" ht="24.9" customHeight="1" spans="1:21">
      <c r="A15" s="89"/>
      <c r="B15" s="95"/>
      <c r="C15" s="86">
        <v>9</v>
      </c>
      <c r="D15" s="91" t="s">
        <v>141</v>
      </c>
      <c r="E15" s="91">
        <v>284061998.58</v>
      </c>
      <c r="F15" s="91">
        <v>8521859.9574</v>
      </c>
      <c r="G15" s="91">
        <f t="shared" si="0"/>
        <v>8521859.9574</v>
      </c>
      <c r="H15" s="91">
        <f t="shared" si="2"/>
        <v>0</v>
      </c>
      <c r="I15" s="91">
        <v>205177382.66</v>
      </c>
      <c r="J15" s="92">
        <f t="shared" si="3"/>
        <v>489239381.24</v>
      </c>
      <c r="K15" s="85"/>
      <c r="L15" s="89"/>
      <c r="M15" s="93">
        <v>34</v>
      </c>
      <c r="N15" s="96"/>
      <c r="O15" s="91" t="s">
        <v>142</v>
      </c>
      <c r="P15" s="91">
        <v>314769627.02</v>
      </c>
      <c r="Q15" s="91">
        <v>9443088.8105</v>
      </c>
      <c r="R15" s="91">
        <v>0</v>
      </c>
      <c r="S15" s="91">
        <f t="shared" si="1"/>
        <v>9443088.8105</v>
      </c>
      <c r="T15" s="91">
        <v>245158041.42</v>
      </c>
      <c r="U15" s="92">
        <f t="shared" si="4"/>
        <v>569370757.2505</v>
      </c>
    </row>
    <row r="16" ht="24.9" customHeight="1" spans="1:21">
      <c r="A16" s="89"/>
      <c r="B16" s="95"/>
      <c r="C16" s="86">
        <v>10</v>
      </c>
      <c r="D16" s="91" t="s">
        <v>143</v>
      </c>
      <c r="E16" s="91">
        <v>288265451.03</v>
      </c>
      <c r="F16" s="91">
        <v>8647963.5308</v>
      </c>
      <c r="G16" s="91">
        <f t="shared" si="0"/>
        <v>8647963.5308</v>
      </c>
      <c r="H16" s="91">
        <f t="shared" si="2"/>
        <v>0</v>
      </c>
      <c r="I16" s="91">
        <v>210599100.94</v>
      </c>
      <c r="J16" s="92">
        <f t="shared" si="3"/>
        <v>498864551.97</v>
      </c>
      <c r="K16" s="85"/>
      <c r="L16" s="89"/>
      <c r="M16" s="93">
        <v>35</v>
      </c>
      <c r="N16" s="96"/>
      <c r="O16" s="91" t="s">
        <v>144</v>
      </c>
      <c r="P16" s="91">
        <v>259715281.65</v>
      </c>
      <c r="Q16" s="91">
        <v>7791458.4494</v>
      </c>
      <c r="R16" s="91">
        <v>0</v>
      </c>
      <c r="S16" s="91">
        <f t="shared" si="1"/>
        <v>7791458.4494</v>
      </c>
      <c r="T16" s="91">
        <v>218179489.51</v>
      </c>
      <c r="U16" s="92">
        <f t="shared" si="4"/>
        <v>485686229.6094</v>
      </c>
    </row>
    <row r="17" ht="24.9" customHeight="1" spans="1:21">
      <c r="A17" s="89"/>
      <c r="B17" s="95"/>
      <c r="C17" s="86">
        <v>11</v>
      </c>
      <c r="D17" s="91" t="s">
        <v>145</v>
      </c>
      <c r="E17" s="91">
        <v>315241328.64</v>
      </c>
      <c r="F17" s="91">
        <v>9457239.8593</v>
      </c>
      <c r="G17" s="91">
        <f t="shared" si="0"/>
        <v>9457239.8593</v>
      </c>
      <c r="H17" s="91">
        <f t="shared" si="2"/>
        <v>0</v>
      </c>
      <c r="I17" s="91">
        <v>230323306.48</v>
      </c>
      <c r="J17" s="92">
        <f t="shared" si="3"/>
        <v>545564635.12</v>
      </c>
      <c r="K17" s="85"/>
      <c r="L17" s="89"/>
      <c r="M17" s="93">
        <v>36</v>
      </c>
      <c r="N17" s="96"/>
      <c r="O17" s="91" t="s">
        <v>146</v>
      </c>
      <c r="P17" s="91">
        <v>328717166.08</v>
      </c>
      <c r="Q17" s="91">
        <v>9861514.9823</v>
      </c>
      <c r="R17" s="91">
        <v>0</v>
      </c>
      <c r="S17" s="91">
        <f t="shared" si="1"/>
        <v>9861514.9823</v>
      </c>
      <c r="T17" s="91">
        <v>253183026.64</v>
      </c>
      <c r="U17" s="92">
        <f t="shared" si="4"/>
        <v>591761707.7023</v>
      </c>
    </row>
    <row r="18" ht="24.9" customHeight="1" spans="1:21">
      <c r="A18" s="89"/>
      <c r="B18" s="95"/>
      <c r="C18" s="86">
        <v>12</v>
      </c>
      <c r="D18" s="91" t="s">
        <v>147</v>
      </c>
      <c r="E18" s="91">
        <v>303521359.5</v>
      </c>
      <c r="F18" s="91">
        <v>9105640.7851</v>
      </c>
      <c r="G18" s="91">
        <f t="shared" si="0"/>
        <v>9105640.7851</v>
      </c>
      <c r="H18" s="91">
        <f t="shared" si="2"/>
        <v>0</v>
      </c>
      <c r="I18" s="91">
        <v>222424335.73</v>
      </c>
      <c r="J18" s="92">
        <f t="shared" si="3"/>
        <v>525945695.23</v>
      </c>
      <c r="K18" s="85"/>
      <c r="L18" s="89"/>
      <c r="M18" s="93">
        <v>37</v>
      </c>
      <c r="N18" s="96"/>
      <c r="O18" s="91" t="s">
        <v>148</v>
      </c>
      <c r="P18" s="91">
        <v>288666369.16</v>
      </c>
      <c r="Q18" s="91">
        <v>8659991.0749</v>
      </c>
      <c r="R18" s="91">
        <v>0</v>
      </c>
      <c r="S18" s="91">
        <f t="shared" si="1"/>
        <v>8659991.0749</v>
      </c>
      <c r="T18" s="91">
        <v>237417904.63</v>
      </c>
      <c r="U18" s="92">
        <f t="shared" si="4"/>
        <v>534744264.8649</v>
      </c>
    </row>
    <row r="19" ht="24.9" customHeight="1" spans="1:21">
      <c r="A19" s="89"/>
      <c r="B19" s="95"/>
      <c r="C19" s="86">
        <v>13</v>
      </c>
      <c r="D19" s="91" t="s">
        <v>149</v>
      </c>
      <c r="E19" s="91">
        <v>231775605.08</v>
      </c>
      <c r="F19" s="91">
        <v>6953268.1523</v>
      </c>
      <c r="G19" s="91">
        <f t="shared" si="0"/>
        <v>6953268.1523</v>
      </c>
      <c r="H19" s="91">
        <f t="shared" si="2"/>
        <v>0</v>
      </c>
      <c r="I19" s="91">
        <v>180002354.75</v>
      </c>
      <c r="J19" s="92">
        <f t="shared" si="3"/>
        <v>411777959.83</v>
      </c>
      <c r="K19" s="85"/>
      <c r="L19" s="89"/>
      <c r="M19" s="93">
        <v>38</v>
      </c>
      <c r="N19" s="96"/>
      <c r="O19" s="91" t="s">
        <v>150</v>
      </c>
      <c r="P19" s="91">
        <v>300170772.52</v>
      </c>
      <c r="Q19" s="91">
        <v>9005123.1757</v>
      </c>
      <c r="R19" s="91">
        <v>0</v>
      </c>
      <c r="S19" s="91">
        <f t="shared" si="1"/>
        <v>9005123.1757</v>
      </c>
      <c r="T19" s="91">
        <v>243184227.59</v>
      </c>
      <c r="U19" s="92">
        <f t="shared" si="4"/>
        <v>552360123.2857</v>
      </c>
    </row>
    <row r="20" ht="24.9" customHeight="1" spans="1:21">
      <c r="A20" s="89"/>
      <c r="B20" s="95"/>
      <c r="C20" s="86">
        <v>14</v>
      </c>
      <c r="D20" s="91" t="s">
        <v>151</v>
      </c>
      <c r="E20" s="91">
        <v>218996288.48</v>
      </c>
      <c r="F20" s="91">
        <v>6569888.6545</v>
      </c>
      <c r="G20" s="91">
        <f t="shared" si="0"/>
        <v>6569888.6545</v>
      </c>
      <c r="H20" s="91">
        <f t="shared" si="2"/>
        <v>0</v>
      </c>
      <c r="I20" s="91">
        <v>172648001.81</v>
      </c>
      <c r="J20" s="92">
        <f t="shared" si="3"/>
        <v>391644290.29</v>
      </c>
      <c r="K20" s="85"/>
      <c r="L20" s="89"/>
      <c r="M20" s="93">
        <v>39</v>
      </c>
      <c r="N20" s="96"/>
      <c r="O20" s="91" t="s">
        <v>152</v>
      </c>
      <c r="P20" s="91">
        <v>236310497.75</v>
      </c>
      <c r="Q20" s="91">
        <v>7089314.9324</v>
      </c>
      <c r="R20" s="91">
        <v>0</v>
      </c>
      <c r="S20" s="91">
        <f t="shared" si="1"/>
        <v>7089314.9324</v>
      </c>
      <c r="T20" s="91">
        <v>204905243.15</v>
      </c>
      <c r="U20" s="92">
        <f t="shared" si="4"/>
        <v>448305055.8324</v>
      </c>
    </row>
    <row r="21" ht="24.9" customHeight="1" spans="1:21">
      <c r="A21" s="89"/>
      <c r="B21" s="95"/>
      <c r="C21" s="86">
        <v>15</v>
      </c>
      <c r="D21" s="91" t="s">
        <v>153</v>
      </c>
      <c r="E21" s="91">
        <v>228039283.47</v>
      </c>
      <c r="F21" s="91">
        <v>6841178.5041</v>
      </c>
      <c r="G21" s="91">
        <f t="shared" si="0"/>
        <v>6841178.5041</v>
      </c>
      <c r="H21" s="91">
        <f t="shared" si="2"/>
        <v>0</v>
      </c>
      <c r="I21" s="91">
        <v>181840555.97</v>
      </c>
      <c r="J21" s="92">
        <f t="shared" si="3"/>
        <v>409879839.44</v>
      </c>
      <c r="K21" s="85"/>
      <c r="L21" s="89"/>
      <c r="M21" s="93">
        <v>40</v>
      </c>
      <c r="N21" s="96"/>
      <c r="O21" s="91" t="s">
        <v>154</v>
      </c>
      <c r="P21" s="91">
        <v>260540715.86</v>
      </c>
      <c r="Q21" s="91">
        <v>7816221.4757</v>
      </c>
      <c r="R21" s="91">
        <v>0</v>
      </c>
      <c r="S21" s="91">
        <f t="shared" si="1"/>
        <v>7816221.4757</v>
      </c>
      <c r="T21" s="91">
        <v>223465595.17</v>
      </c>
      <c r="U21" s="92">
        <f t="shared" si="4"/>
        <v>491822532.5057</v>
      </c>
    </row>
    <row r="22" ht="24.9" customHeight="1" spans="1:21">
      <c r="A22" s="89"/>
      <c r="B22" s="95"/>
      <c r="C22" s="86">
        <v>16</v>
      </c>
      <c r="D22" s="91" t="s">
        <v>155</v>
      </c>
      <c r="E22" s="91">
        <v>339933034.34</v>
      </c>
      <c r="F22" s="91">
        <v>10197991.0302</v>
      </c>
      <c r="G22" s="91">
        <f t="shared" si="0"/>
        <v>10197991.0302</v>
      </c>
      <c r="H22" s="91">
        <f t="shared" si="2"/>
        <v>0</v>
      </c>
      <c r="I22" s="91">
        <v>222742622.88</v>
      </c>
      <c r="J22" s="92">
        <f t="shared" si="3"/>
        <v>562675657.22</v>
      </c>
      <c r="K22" s="85"/>
      <c r="L22" s="89"/>
      <c r="M22" s="93">
        <v>41</v>
      </c>
      <c r="N22" s="96"/>
      <c r="O22" s="91" t="s">
        <v>156</v>
      </c>
      <c r="P22" s="91">
        <v>321255955.53</v>
      </c>
      <c r="Q22" s="91">
        <v>9637678.6659</v>
      </c>
      <c r="R22" s="91">
        <v>0</v>
      </c>
      <c r="S22" s="91">
        <f t="shared" si="1"/>
        <v>9637678.6659</v>
      </c>
      <c r="T22" s="91">
        <v>246396512.85</v>
      </c>
      <c r="U22" s="92">
        <f t="shared" si="4"/>
        <v>577290147.0459</v>
      </c>
    </row>
    <row r="23" ht="24.9" customHeight="1" spans="1:21">
      <c r="A23" s="89"/>
      <c r="B23" s="97"/>
      <c r="C23" s="86">
        <v>17</v>
      </c>
      <c r="D23" s="91" t="s">
        <v>157</v>
      </c>
      <c r="E23" s="91">
        <v>293722082.91</v>
      </c>
      <c r="F23" s="91">
        <v>8811662.4872</v>
      </c>
      <c r="G23" s="91">
        <f t="shared" si="0"/>
        <v>8811662.4872</v>
      </c>
      <c r="H23" s="91">
        <f t="shared" si="2"/>
        <v>0</v>
      </c>
      <c r="I23" s="91">
        <v>197326093.05</v>
      </c>
      <c r="J23" s="92">
        <f t="shared" si="3"/>
        <v>491048175.96</v>
      </c>
      <c r="K23" s="85"/>
      <c r="L23" s="89"/>
      <c r="M23" s="93">
        <v>42</v>
      </c>
      <c r="N23" s="96"/>
      <c r="O23" s="91" t="s">
        <v>158</v>
      </c>
      <c r="P23" s="91">
        <v>375603367.69</v>
      </c>
      <c r="Q23" s="91">
        <v>11268101.0307</v>
      </c>
      <c r="R23" s="91">
        <v>0</v>
      </c>
      <c r="S23" s="91">
        <f t="shared" si="1"/>
        <v>11268101.0307</v>
      </c>
      <c r="T23" s="91">
        <v>289097459.51</v>
      </c>
      <c r="U23" s="92">
        <f t="shared" si="4"/>
        <v>675968928.2307</v>
      </c>
    </row>
    <row r="24" ht="24.9" customHeight="1" spans="1:21">
      <c r="A24" s="86" t="s">
        <v>159</v>
      </c>
      <c r="B24" s="98" t="s">
        <v>160</v>
      </c>
      <c r="C24" s="99"/>
      <c r="D24" s="100"/>
      <c r="E24" s="100">
        <f>SUM(E7:E23)</f>
        <v>4831865266.5</v>
      </c>
      <c r="F24" s="100">
        <f t="shared" ref="F24:J24" si="5">SUM(F7:F23)</f>
        <v>144955957.9947</v>
      </c>
      <c r="G24" s="100">
        <f t="shared" si="5"/>
        <v>144955957.9947</v>
      </c>
      <c r="H24" s="100">
        <f t="shared" si="5"/>
        <v>0</v>
      </c>
      <c r="I24" s="100">
        <f t="shared" si="5"/>
        <v>3502636589.18</v>
      </c>
      <c r="J24" s="100">
        <f t="shared" si="5"/>
        <v>8334501855.68</v>
      </c>
      <c r="K24" s="85"/>
      <c r="L24" s="89"/>
      <c r="M24" s="93">
        <v>43</v>
      </c>
      <c r="N24" s="96"/>
      <c r="O24" s="91" t="s">
        <v>161</v>
      </c>
      <c r="P24" s="91">
        <v>245119498.3</v>
      </c>
      <c r="Q24" s="91">
        <v>7353584.9491</v>
      </c>
      <c r="R24" s="91">
        <v>0</v>
      </c>
      <c r="S24" s="91">
        <f t="shared" si="1"/>
        <v>7353584.9491</v>
      </c>
      <c r="T24" s="91">
        <v>214519806.45</v>
      </c>
      <c r="U24" s="92">
        <f t="shared" si="4"/>
        <v>466992889.6991</v>
      </c>
    </row>
    <row r="25" ht="24.9" customHeight="1" spans="1:21">
      <c r="A25" s="89">
        <v>2</v>
      </c>
      <c r="B25" s="90" t="s">
        <v>162</v>
      </c>
      <c r="C25" s="86">
        <v>1</v>
      </c>
      <c r="D25" s="91" t="s">
        <v>163</v>
      </c>
      <c r="E25" s="91">
        <v>301221580.33</v>
      </c>
      <c r="F25" s="91">
        <v>9036647.41</v>
      </c>
      <c r="G25" s="91">
        <v>0</v>
      </c>
      <c r="H25" s="91">
        <f>F25-G25</f>
        <v>9036647.41</v>
      </c>
      <c r="I25" s="91">
        <v>219278048.14</v>
      </c>
      <c r="J25" s="92">
        <f t="shared" si="3"/>
        <v>529536275.88</v>
      </c>
      <c r="K25" s="85"/>
      <c r="L25" s="89"/>
      <c r="M25" s="93">
        <v>44</v>
      </c>
      <c r="N25" s="101"/>
      <c r="O25" s="91" t="s">
        <v>164</v>
      </c>
      <c r="P25" s="91">
        <v>288226408.48</v>
      </c>
      <c r="Q25" s="91">
        <v>8646792.2544</v>
      </c>
      <c r="R25" s="91">
        <v>0</v>
      </c>
      <c r="S25" s="91">
        <f t="shared" si="1"/>
        <v>8646792.2544</v>
      </c>
      <c r="T25" s="91">
        <v>231982872.78</v>
      </c>
      <c r="U25" s="92">
        <f t="shared" si="4"/>
        <v>528856073.5144</v>
      </c>
    </row>
    <row r="26" ht="24.9" customHeight="1" spans="1:21">
      <c r="A26" s="89"/>
      <c r="B26" s="95"/>
      <c r="C26" s="86">
        <v>2</v>
      </c>
      <c r="D26" s="91" t="s">
        <v>165</v>
      </c>
      <c r="E26" s="91">
        <v>367986557.07</v>
      </c>
      <c r="F26" s="91">
        <v>11039596.7122</v>
      </c>
      <c r="G26" s="91">
        <v>0</v>
      </c>
      <c r="H26" s="91">
        <f t="shared" ref="H26:H45" si="6">F26-G26</f>
        <v>11039596.7122</v>
      </c>
      <c r="I26" s="91">
        <v>227648876.51</v>
      </c>
      <c r="J26" s="92">
        <f t="shared" si="3"/>
        <v>606675030.2922</v>
      </c>
      <c r="K26" s="85"/>
      <c r="L26" s="102"/>
      <c r="M26" s="99" t="s">
        <v>166</v>
      </c>
      <c r="N26" s="103"/>
      <c r="O26" s="100"/>
      <c r="P26" s="100">
        <f>5665051891.22+7639022033.78</f>
        <v>13304073925</v>
      </c>
      <c r="Q26" s="100">
        <f>169951556.7362+229170660.11</f>
        <v>399122216.8462</v>
      </c>
      <c r="R26" s="100">
        <v>0</v>
      </c>
      <c r="S26" s="100">
        <f>Q26</f>
        <v>399122216.8462</v>
      </c>
      <c r="T26" s="100">
        <f>4523363604.5+6066374170.62</f>
        <v>10589737775.12</v>
      </c>
      <c r="U26" s="100">
        <f>10358367052.45+13934566834.51</f>
        <v>24292933886.96</v>
      </c>
    </row>
    <row r="27" ht="24.9" customHeight="1" spans="1:21">
      <c r="A27" s="89"/>
      <c r="B27" s="95"/>
      <c r="C27" s="86">
        <v>3</v>
      </c>
      <c r="D27" s="91" t="s">
        <v>167</v>
      </c>
      <c r="E27" s="91">
        <v>313340658.77</v>
      </c>
      <c r="F27" s="91">
        <v>9400219.763</v>
      </c>
      <c r="G27" s="91">
        <v>0</v>
      </c>
      <c r="H27" s="91">
        <f t="shared" si="6"/>
        <v>9400219.763</v>
      </c>
      <c r="I27" s="91">
        <v>214273385.11</v>
      </c>
      <c r="J27" s="92">
        <f t="shared" si="3"/>
        <v>537014263.643</v>
      </c>
      <c r="K27" s="85"/>
      <c r="L27" s="90">
        <v>20</v>
      </c>
      <c r="M27" s="93">
        <v>1</v>
      </c>
      <c r="N27" s="90" t="s">
        <v>101</v>
      </c>
      <c r="O27" s="91" t="s">
        <v>168</v>
      </c>
      <c r="P27" s="91">
        <v>292880208.57</v>
      </c>
      <c r="Q27" s="91">
        <v>8786406.257</v>
      </c>
      <c r="R27" s="91">
        <v>0</v>
      </c>
      <c r="S27" s="91">
        <f t="shared" ref="S27:S60" si="7">Q27-R27</f>
        <v>8786406.257</v>
      </c>
      <c r="T27" s="91">
        <v>191693358.09</v>
      </c>
      <c r="U27" s="92">
        <f t="shared" si="4"/>
        <v>493359972.917</v>
      </c>
    </row>
    <row r="28" ht="24.9" customHeight="1" spans="1:21">
      <c r="A28" s="89"/>
      <c r="B28" s="95"/>
      <c r="C28" s="86">
        <v>4</v>
      </c>
      <c r="D28" s="91" t="s">
        <v>169</v>
      </c>
      <c r="E28" s="91">
        <v>274334261.55</v>
      </c>
      <c r="F28" s="91">
        <v>8230027.8464</v>
      </c>
      <c r="G28" s="91">
        <v>0</v>
      </c>
      <c r="H28" s="91">
        <f t="shared" si="6"/>
        <v>8230027.8464</v>
      </c>
      <c r="I28" s="91">
        <v>203717893.15</v>
      </c>
      <c r="J28" s="92">
        <f t="shared" si="3"/>
        <v>486282182.5464</v>
      </c>
      <c r="K28" s="85"/>
      <c r="L28" s="95"/>
      <c r="M28" s="93">
        <v>2</v>
      </c>
      <c r="N28" s="95"/>
      <c r="O28" s="91" t="s">
        <v>170</v>
      </c>
      <c r="P28" s="91">
        <v>301795884.32</v>
      </c>
      <c r="Q28" s="91">
        <v>9053876.5296</v>
      </c>
      <c r="R28" s="91">
        <v>0</v>
      </c>
      <c r="S28" s="91">
        <f t="shared" si="7"/>
        <v>9053876.5296</v>
      </c>
      <c r="T28" s="91">
        <v>202593145.1</v>
      </c>
      <c r="U28" s="92">
        <f t="shared" si="4"/>
        <v>513442905.9496</v>
      </c>
    </row>
    <row r="29" ht="24.9" customHeight="1" spans="1:21">
      <c r="A29" s="89"/>
      <c r="B29" s="95"/>
      <c r="C29" s="86">
        <v>5</v>
      </c>
      <c r="D29" s="91" t="s">
        <v>171</v>
      </c>
      <c r="E29" s="91">
        <v>271463582.5</v>
      </c>
      <c r="F29" s="91">
        <v>8143907.4749</v>
      </c>
      <c r="G29" s="91">
        <v>0</v>
      </c>
      <c r="H29" s="91">
        <f t="shared" si="6"/>
        <v>8143907.4749</v>
      </c>
      <c r="I29" s="91">
        <v>208806153.01</v>
      </c>
      <c r="J29" s="92">
        <f t="shared" si="3"/>
        <v>488413642.9849</v>
      </c>
      <c r="K29" s="85"/>
      <c r="L29" s="95"/>
      <c r="M29" s="93">
        <v>3</v>
      </c>
      <c r="N29" s="95"/>
      <c r="O29" s="91" t="s">
        <v>172</v>
      </c>
      <c r="P29" s="91">
        <v>328325410.7</v>
      </c>
      <c r="Q29" s="91">
        <v>9849762.3211</v>
      </c>
      <c r="R29" s="91">
        <v>0</v>
      </c>
      <c r="S29" s="91">
        <f t="shared" si="7"/>
        <v>9849762.3211</v>
      </c>
      <c r="T29" s="91">
        <v>210148749.65</v>
      </c>
      <c r="U29" s="92">
        <f t="shared" si="4"/>
        <v>548323922.6711</v>
      </c>
    </row>
    <row r="30" ht="24.9" customHeight="1" spans="1:21">
      <c r="A30" s="89"/>
      <c r="B30" s="95"/>
      <c r="C30" s="86">
        <v>6</v>
      </c>
      <c r="D30" s="91" t="s">
        <v>173</v>
      </c>
      <c r="E30" s="91">
        <v>290233687.83</v>
      </c>
      <c r="F30" s="91">
        <v>8707010.6348</v>
      </c>
      <c r="G30" s="91">
        <v>0</v>
      </c>
      <c r="H30" s="91">
        <f t="shared" si="6"/>
        <v>8707010.6348</v>
      </c>
      <c r="I30" s="91">
        <v>218514530.51</v>
      </c>
      <c r="J30" s="92">
        <f t="shared" si="3"/>
        <v>517455228.9748</v>
      </c>
      <c r="K30" s="85"/>
      <c r="L30" s="95"/>
      <c r="M30" s="93">
        <v>4</v>
      </c>
      <c r="N30" s="95"/>
      <c r="O30" s="91" t="s">
        <v>174</v>
      </c>
      <c r="P30" s="91">
        <v>307837725.48</v>
      </c>
      <c r="Q30" s="91">
        <v>9235131.7644</v>
      </c>
      <c r="R30" s="91">
        <v>0</v>
      </c>
      <c r="S30" s="91">
        <f t="shared" si="7"/>
        <v>9235131.7644</v>
      </c>
      <c r="T30" s="91">
        <v>206571734.56</v>
      </c>
      <c r="U30" s="92">
        <f t="shared" si="4"/>
        <v>523644591.8044</v>
      </c>
    </row>
    <row r="31" ht="24.9" customHeight="1" spans="1:21">
      <c r="A31" s="89"/>
      <c r="B31" s="95"/>
      <c r="C31" s="86">
        <v>7</v>
      </c>
      <c r="D31" s="91" t="s">
        <v>175</v>
      </c>
      <c r="E31" s="91">
        <v>316134072.63</v>
      </c>
      <c r="F31" s="91">
        <v>9484022.1789</v>
      </c>
      <c r="G31" s="91">
        <v>0</v>
      </c>
      <c r="H31" s="91">
        <f t="shared" si="6"/>
        <v>9484022.1789</v>
      </c>
      <c r="I31" s="91">
        <v>215833549.49</v>
      </c>
      <c r="J31" s="92">
        <f t="shared" si="3"/>
        <v>541451644.2989</v>
      </c>
      <c r="K31" s="85"/>
      <c r="L31" s="95"/>
      <c r="M31" s="93">
        <v>5</v>
      </c>
      <c r="N31" s="95"/>
      <c r="O31" s="91" t="s">
        <v>176</v>
      </c>
      <c r="P31" s="91">
        <v>287895442.51</v>
      </c>
      <c r="Q31" s="91">
        <v>8636863.2752</v>
      </c>
      <c r="R31" s="91">
        <v>0</v>
      </c>
      <c r="S31" s="91">
        <f t="shared" si="7"/>
        <v>8636863.2752</v>
      </c>
      <c r="T31" s="91">
        <v>192617567.39</v>
      </c>
      <c r="U31" s="92">
        <f t="shared" si="4"/>
        <v>489149873.1752</v>
      </c>
    </row>
    <row r="32" ht="24.9" customHeight="1" spans="1:21">
      <c r="A32" s="89"/>
      <c r="B32" s="95"/>
      <c r="C32" s="86">
        <v>8</v>
      </c>
      <c r="D32" s="91" t="s">
        <v>177</v>
      </c>
      <c r="E32" s="91">
        <v>330702611.66</v>
      </c>
      <c r="F32" s="91">
        <v>9921078.3497</v>
      </c>
      <c r="G32" s="91">
        <v>0</v>
      </c>
      <c r="H32" s="91">
        <f t="shared" si="6"/>
        <v>9921078.3497</v>
      </c>
      <c r="I32" s="91">
        <v>215631369.03</v>
      </c>
      <c r="J32" s="92">
        <f t="shared" si="3"/>
        <v>556255059.0397</v>
      </c>
      <c r="K32" s="85"/>
      <c r="L32" s="95"/>
      <c r="M32" s="93">
        <v>6</v>
      </c>
      <c r="N32" s="95"/>
      <c r="O32" s="91" t="s">
        <v>178</v>
      </c>
      <c r="P32" s="91">
        <v>269292998.64</v>
      </c>
      <c r="Q32" s="91">
        <v>8078789.9591</v>
      </c>
      <c r="R32" s="91">
        <v>0</v>
      </c>
      <c r="S32" s="91">
        <f t="shared" si="7"/>
        <v>8078789.9591</v>
      </c>
      <c r="T32" s="91">
        <v>188052871.33</v>
      </c>
      <c r="U32" s="92">
        <f t="shared" si="4"/>
        <v>465424659.9291</v>
      </c>
    </row>
    <row r="33" ht="24.9" customHeight="1" spans="1:21">
      <c r="A33" s="89"/>
      <c r="B33" s="95"/>
      <c r="C33" s="86">
        <v>9</v>
      </c>
      <c r="D33" s="91" t="s">
        <v>179</v>
      </c>
      <c r="E33" s="91">
        <v>257444824.8</v>
      </c>
      <c r="F33" s="91">
        <v>8625884.0047</v>
      </c>
      <c r="G33" s="91">
        <v>0</v>
      </c>
      <c r="H33" s="91">
        <f t="shared" si="6"/>
        <v>8625884.0047</v>
      </c>
      <c r="I33" s="91">
        <v>198394942.97</v>
      </c>
      <c r="J33" s="92">
        <f t="shared" si="3"/>
        <v>464465651.7747</v>
      </c>
      <c r="K33" s="85"/>
      <c r="L33" s="95"/>
      <c r="M33" s="93">
        <v>7</v>
      </c>
      <c r="N33" s="95"/>
      <c r="O33" s="91" t="s">
        <v>180</v>
      </c>
      <c r="P33" s="91">
        <v>289275551.19</v>
      </c>
      <c r="Q33" s="91">
        <v>8105228.0612</v>
      </c>
      <c r="R33" s="91">
        <v>0</v>
      </c>
      <c r="S33" s="91">
        <f t="shared" si="7"/>
        <v>8105228.0612</v>
      </c>
      <c r="T33" s="91">
        <v>190568826.03</v>
      </c>
      <c r="U33" s="92">
        <f t="shared" si="4"/>
        <v>487949605.2812</v>
      </c>
    </row>
    <row r="34" ht="24.9" customHeight="1" spans="1:21">
      <c r="A34" s="89"/>
      <c r="B34" s="95"/>
      <c r="C34" s="86">
        <v>10</v>
      </c>
      <c r="D34" s="91" t="s">
        <v>181</v>
      </c>
      <c r="E34" s="91">
        <v>261621506.5</v>
      </c>
      <c r="F34" s="91">
        <v>7723344.7439</v>
      </c>
      <c r="G34" s="91">
        <v>0</v>
      </c>
      <c r="H34" s="91">
        <f t="shared" si="6"/>
        <v>7723344.7439</v>
      </c>
      <c r="I34" s="91">
        <v>205213966.64</v>
      </c>
      <c r="J34" s="92">
        <f t="shared" si="3"/>
        <v>474558817.8839</v>
      </c>
      <c r="K34" s="85"/>
      <c r="L34" s="95"/>
      <c r="M34" s="93">
        <v>8</v>
      </c>
      <c r="N34" s="95"/>
      <c r="O34" s="91" t="s">
        <v>182</v>
      </c>
      <c r="P34" s="91">
        <v>271326713.48</v>
      </c>
      <c r="Q34" s="91">
        <v>8678266.5356</v>
      </c>
      <c r="R34" s="91">
        <v>0</v>
      </c>
      <c r="S34" s="91">
        <f t="shared" si="7"/>
        <v>8678266.5356</v>
      </c>
      <c r="T34" s="91">
        <v>184365322.66</v>
      </c>
      <c r="U34" s="92">
        <f t="shared" si="4"/>
        <v>464370302.6756</v>
      </c>
    </row>
    <row r="35" ht="24.9" customHeight="1" spans="1:21">
      <c r="A35" s="89"/>
      <c r="B35" s="95"/>
      <c r="C35" s="86">
        <v>11</v>
      </c>
      <c r="D35" s="91" t="s">
        <v>183</v>
      </c>
      <c r="E35" s="91">
        <v>256144297.14</v>
      </c>
      <c r="F35" s="91">
        <v>7848645.1949</v>
      </c>
      <c r="G35" s="91">
        <v>0</v>
      </c>
      <c r="H35" s="91">
        <f t="shared" si="6"/>
        <v>7848645.1949</v>
      </c>
      <c r="I35" s="91">
        <v>197903269.81</v>
      </c>
      <c r="J35" s="92">
        <f t="shared" si="3"/>
        <v>461896212.1449</v>
      </c>
      <c r="K35" s="85"/>
      <c r="L35" s="95"/>
      <c r="M35" s="93">
        <v>9</v>
      </c>
      <c r="N35" s="95"/>
      <c r="O35" s="91" t="s">
        <v>184</v>
      </c>
      <c r="P35" s="91">
        <v>270174268.71</v>
      </c>
      <c r="Q35" s="91">
        <v>8139801.4043</v>
      </c>
      <c r="R35" s="91">
        <v>0</v>
      </c>
      <c r="S35" s="91">
        <f t="shared" si="7"/>
        <v>8139801.4043</v>
      </c>
      <c r="T35" s="91">
        <v>180646192.97</v>
      </c>
      <c r="U35" s="92">
        <f t="shared" si="4"/>
        <v>458960263.0843</v>
      </c>
    </row>
    <row r="36" ht="24.9" customHeight="1" spans="1:21">
      <c r="A36" s="89"/>
      <c r="B36" s="95"/>
      <c r="C36" s="86">
        <v>12</v>
      </c>
      <c r="D36" s="91" t="s">
        <v>185</v>
      </c>
      <c r="E36" s="91">
        <v>297004819.33</v>
      </c>
      <c r="F36" s="91">
        <v>7684328.9143</v>
      </c>
      <c r="G36" s="91">
        <v>0</v>
      </c>
      <c r="H36" s="91">
        <f t="shared" si="6"/>
        <v>7684328.9143</v>
      </c>
      <c r="I36" s="91">
        <v>210880592.64</v>
      </c>
      <c r="J36" s="92">
        <f t="shared" si="3"/>
        <v>515569740.8843</v>
      </c>
      <c r="K36" s="85"/>
      <c r="L36" s="95"/>
      <c r="M36" s="93">
        <v>10</v>
      </c>
      <c r="N36" s="95"/>
      <c r="O36" s="91" t="s">
        <v>186</v>
      </c>
      <c r="P36" s="91">
        <v>327136868.26</v>
      </c>
      <c r="Q36" s="91">
        <v>9814106.0477</v>
      </c>
      <c r="R36" s="91">
        <v>0</v>
      </c>
      <c r="S36" s="91">
        <f t="shared" si="7"/>
        <v>9814106.0477</v>
      </c>
      <c r="T36" s="91">
        <v>213474974.28</v>
      </c>
      <c r="U36" s="92">
        <f t="shared" si="4"/>
        <v>550425948.5877</v>
      </c>
    </row>
    <row r="37" ht="24.9" customHeight="1" spans="1:21">
      <c r="A37" s="89"/>
      <c r="B37" s="95"/>
      <c r="C37" s="86">
        <v>13</v>
      </c>
      <c r="D37" s="91" t="s">
        <v>187</v>
      </c>
      <c r="E37" s="91">
        <v>287928582.75</v>
      </c>
      <c r="F37" s="91">
        <v>8910144.5799</v>
      </c>
      <c r="G37" s="91">
        <v>0</v>
      </c>
      <c r="H37" s="91">
        <f t="shared" si="6"/>
        <v>8910144.5799</v>
      </c>
      <c r="I37" s="91">
        <v>211553392.25</v>
      </c>
      <c r="J37" s="92">
        <f t="shared" si="3"/>
        <v>508392119.5799</v>
      </c>
      <c r="K37" s="85"/>
      <c r="L37" s="95"/>
      <c r="M37" s="93">
        <v>11</v>
      </c>
      <c r="N37" s="95"/>
      <c r="O37" s="91" t="s">
        <v>188</v>
      </c>
      <c r="P37" s="91">
        <v>269991653.6</v>
      </c>
      <c r="Q37" s="91">
        <v>8099749.6081</v>
      </c>
      <c r="R37" s="91">
        <v>0</v>
      </c>
      <c r="S37" s="91">
        <f t="shared" si="7"/>
        <v>8099749.6081</v>
      </c>
      <c r="T37" s="91">
        <v>182606693.24</v>
      </c>
      <c r="U37" s="92">
        <f t="shared" si="4"/>
        <v>460698096.4481</v>
      </c>
    </row>
    <row r="38" ht="24.9" customHeight="1" spans="1:21">
      <c r="A38" s="89"/>
      <c r="B38" s="95"/>
      <c r="C38" s="86">
        <v>14</v>
      </c>
      <c r="D38" s="91" t="s">
        <v>189</v>
      </c>
      <c r="E38" s="91">
        <v>274753146.18</v>
      </c>
      <c r="F38" s="91">
        <v>8637857.4824</v>
      </c>
      <c r="G38" s="91">
        <v>0</v>
      </c>
      <c r="H38" s="91">
        <f t="shared" si="6"/>
        <v>8637857.4824</v>
      </c>
      <c r="I38" s="91">
        <v>210243708.71</v>
      </c>
      <c r="J38" s="92">
        <f t="shared" si="3"/>
        <v>493634712.3724</v>
      </c>
      <c r="K38" s="85"/>
      <c r="L38" s="95"/>
      <c r="M38" s="93">
        <v>12</v>
      </c>
      <c r="N38" s="95"/>
      <c r="O38" s="91" t="s">
        <v>190</v>
      </c>
      <c r="P38" s="91">
        <v>299872152.31</v>
      </c>
      <c r="Q38" s="91">
        <v>8996164.5692</v>
      </c>
      <c r="R38" s="91">
        <v>0</v>
      </c>
      <c r="S38" s="91">
        <f t="shared" si="7"/>
        <v>8996164.5692</v>
      </c>
      <c r="T38" s="91">
        <v>197978600.57</v>
      </c>
      <c r="U38" s="92">
        <f t="shared" si="4"/>
        <v>506846917.4492</v>
      </c>
    </row>
    <row r="39" ht="24.9" customHeight="1" spans="1:21">
      <c r="A39" s="89"/>
      <c r="B39" s="95"/>
      <c r="C39" s="86">
        <v>15</v>
      </c>
      <c r="D39" s="91" t="s">
        <v>191</v>
      </c>
      <c r="E39" s="91">
        <v>255966893.51</v>
      </c>
      <c r="F39" s="91">
        <v>8242594.3855</v>
      </c>
      <c r="G39" s="91">
        <v>0</v>
      </c>
      <c r="H39" s="91">
        <f t="shared" si="6"/>
        <v>8242594.3855</v>
      </c>
      <c r="I39" s="91">
        <v>203390317.46</v>
      </c>
      <c r="J39" s="92">
        <f t="shared" si="3"/>
        <v>467599805.3555</v>
      </c>
      <c r="K39" s="85"/>
      <c r="L39" s="95"/>
      <c r="M39" s="93">
        <v>13</v>
      </c>
      <c r="N39" s="95"/>
      <c r="O39" s="91" t="s">
        <v>192</v>
      </c>
      <c r="P39" s="91">
        <v>326792664.02</v>
      </c>
      <c r="Q39" s="91">
        <v>9803779.9206</v>
      </c>
      <c r="R39" s="91">
        <v>0</v>
      </c>
      <c r="S39" s="91">
        <f t="shared" si="7"/>
        <v>9803779.9206</v>
      </c>
      <c r="T39" s="91">
        <v>206141365.74</v>
      </c>
      <c r="U39" s="92">
        <f t="shared" si="4"/>
        <v>542737809.6806</v>
      </c>
    </row>
    <row r="40" ht="24.9" customHeight="1" spans="1:21">
      <c r="A40" s="89"/>
      <c r="B40" s="95"/>
      <c r="C40" s="86">
        <v>16</v>
      </c>
      <c r="D40" s="91" t="s">
        <v>193</v>
      </c>
      <c r="E40" s="91">
        <v>243259932.73</v>
      </c>
      <c r="F40" s="91">
        <v>7679006.8052</v>
      </c>
      <c r="G40" s="91">
        <v>0</v>
      </c>
      <c r="H40" s="91">
        <f t="shared" si="6"/>
        <v>7679006.8052</v>
      </c>
      <c r="I40" s="91">
        <v>191558580.7</v>
      </c>
      <c r="J40" s="92">
        <f t="shared" si="3"/>
        <v>442497520.2352</v>
      </c>
      <c r="K40" s="85"/>
      <c r="L40" s="95"/>
      <c r="M40" s="93">
        <v>14</v>
      </c>
      <c r="N40" s="95"/>
      <c r="O40" s="91" t="s">
        <v>194</v>
      </c>
      <c r="P40" s="91">
        <v>326028555.36</v>
      </c>
      <c r="Q40" s="91">
        <v>9780856.6607</v>
      </c>
      <c r="R40" s="91">
        <v>0</v>
      </c>
      <c r="S40" s="91">
        <f t="shared" si="7"/>
        <v>9780856.6607</v>
      </c>
      <c r="T40" s="91">
        <v>215286238.74</v>
      </c>
      <c r="U40" s="92">
        <f t="shared" si="4"/>
        <v>551095650.7607</v>
      </c>
    </row>
    <row r="41" ht="24.9" customHeight="1" spans="1:21">
      <c r="A41" s="89"/>
      <c r="B41" s="95"/>
      <c r="C41" s="86">
        <v>17</v>
      </c>
      <c r="D41" s="91" t="s">
        <v>195</v>
      </c>
      <c r="E41" s="91">
        <v>275573456.7</v>
      </c>
      <c r="F41" s="91">
        <v>7297797.9825</v>
      </c>
      <c r="G41" s="91">
        <v>0</v>
      </c>
      <c r="H41" s="91">
        <f t="shared" si="6"/>
        <v>7297797.9825</v>
      </c>
      <c r="I41" s="91">
        <v>209623544.15</v>
      </c>
      <c r="J41" s="92">
        <f t="shared" si="3"/>
        <v>492494798.8325</v>
      </c>
      <c r="K41" s="85"/>
      <c r="L41" s="95"/>
      <c r="M41" s="93">
        <v>15</v>
      </c>
      <c r="N41" s="95"/>
      <c r="O41" s="91" t="s">
        <v>196</v>
      </c>
      <c r="P41" s="91">
        <v>284706193.98</v>
      </c>
      <c r="Q41" s="91">
        <v>8541185.8195</v>
      </c>
      <c r="R41" s="91">
        <v>0</v>
      </c>
      <c r="S41" s="91">
        <f t="shared" si="7"/>
        <v>8541185.8195</v>
      </c>
      <c r="T41" s="91">
        <v>198003989.23</v>
      </c>
      <c r="U41" s="92">
        <f t="shared" si="4"/>
        <v>491251369.0295</v>
      </c>
    </row>
    <row r="42" ht="24.9" customHeight="1" spans="1:21">
      <c r="A42" s="89"/>
      <c r="B42" s="95"/>
      <c r="C42" s="86">
        <v>18</v>
      </c>
      <c r="D42" s="91" t="s">
        <v>197</v>
      </c>
      <c r="E42" s="91">
        <v>346869244.79</v>
      </c>
      <c r="F42" s="91">
        <v>8267203.7009</v>
      </c>
      <c r="G42" s="91">
        <v>0</v>
      </c>
      <c r="H42" s="91">
        <f t="shared" si="6"/>
        <v>8267203.7009</v>
      </c>
      <c r="I42" s="91">
        <v>223131551.98</v>
      </c>
      <c r="J42" s="92">
        <f t="shared" si="3"/>
        <v>578268000.4709</v>
      </c>
      <c r="K42" s="85"/>
      <c r="L42" s="95"/>
      <c r="M42" s="93">
        <v>16</v>
      </c>
      <c r="N42" s="95"/>
      <c r="O42" s="91" t="s">
        <v>198</v>
      </c>
      <c r="P42" s="91">
        <v>320742966.52</v>
      </c>
      <c r="Q42" s="91">
        <v>9622288.9955</v>
      </c>
      <c r="R42" s="91">
        <v>0</v>
      </c>
      <c r="S42" s="91">
        <f t="shared" si="7"/>
        <v>9622288.9955</v>
      </c>
      <c r="T42" s="91">
        <v>198002441.15</v>
      </c>
      <c r="U42" s="92">
        <f t="shared" si="4"/>
        <v>528367696.6655</v>
      </c>
    </row>
    <row r="43" ht="24.9" customHeight="1" spans="1:21">
      <c r="A43" s="89"/>
      <c r="B43" s="95"/>
      <c r="C43" s="86">
        <v>19</v>
      </c>
      <c r="D43" s="91" t="s">
        <v>199</v>
      </c>
      <c r="E43" s="91">
        <v>297190930.73</v>
      </c>
      <c r="F43" s="91">
        <v>10406077.3436</v>
      </c>
      <c r="G43" s="91">
        <v>0</v>
      </c>
      <c r="H43" s="91">
        <f t="shared" si="6"/>
        <v>10406077.3436</v>
      </c>
      <c r="I43" s="91">
        <v>179581633.16</v>
      </c>
      <c r="J43" s="92">
        <f t="shared" si="3"/>
        <v>487178641.2336</v>
      </c>
      <c r="K43" s="85"/>
      <c r="L43" s="95"/>
      <c r="M43" s="93">
        <v>17</v>
      </c>
      <c r="N43" s="95"/>
      <c r="O43" s="91" t="s">
        <v>200</v>
      </c>
      <c r="P43" s="91">
        <v>331098530.59</v>
      </c>
      <c r="Q43" s="91">
        <v>9932955.9178</v>
      </c>
      <c r="R43" s="91">
        <v>0</v>
      </c>
      <c r="S43" s="91">
        <f t="shared" si="7"/>
        <v>9932955.9178</v>
      </c>
      <c r="T43" s="91">
        <v>208261938.43</v>
      </c>
      <c r="U43" s="92">
        <f t="shared" si="4"/>
        <v>549293424.9378</v>
      </c>
    </row>
    <row r="44" ht="24.9" customHeight="1" spans="1:21">
      <c r="A44" s="89"/>
      <c r="B44" s="95"/>
      <c r="C44" s="86">
        <v>20</v>
      </c>
      <c r="D44" s="91" t="s">
        <v>201</v>
      </c>
      <c r="E44" s="91">
        <v>287529466.82</v>
      </c>
      <c r="F44" s="91">
        <v>8915727.922</v>
      </c>
      <c r="G44" s="91">
        <v>0</v>
      </c>
      <c r="H44" s="91">
        <f t="shared" si="6"/>
        <v>8915727.922</v>
      </c>
      <c r="I44" s="91">
        <v>224849931.09</v>
      </c>
      <c r="J44" s="92">
        <f t="shared" si="3"/>
        <v>521295125.832</v>
      </c>
      <c r="K44" s="85"/>
      <c r="L44" s="95"/>
      <c r="M44" s="93">
        <v>18</v>
      </c>
      <c r="N44" s="95"/>
      <c r="O44" s="91" t="s">
        <v>202</v>
      </c>
      <c r="P44" s="91">
        <v>316952324.08</v>
      </c>
      <c r="Q44" s="91">
        <v>9508569.7224</v>
      </c>
      <c r="R44" s="91">
        <v>0</v>
      </c>
      <c r="S44" s="91">
        <f t="shared" si="7"/>
        <v>9508569.7224</v>
      </c>
      <c r="T44" s="91">
        <v>202539271.59</v>
      </c>
      <c r="U44" s="92">
        <f t="shared" si="4"/>
        <v>529000165.3924</v>
      </c>
    </row>
    <row r="45" ht="24.9" customHeight="1" spans="1:21">
      <c r="A45" s="89"/>
      <c r="B45" s="95"/>
      <c r="C45" s="104">
        <v>21</v>
      </c>
      <c r="D45" s="91" t="s">
        <v>203</v>
      </c>
      <c r="E45" s="91">
        <v>288000433.71</v>
      </c>
      <c r="F45" s="91">
        <v>8640013.0112</v>
      </c>
      <c r="G45" s="91">
        <v>0</v>
      </c>
      <c r="H45" s="91">
        <f t="shared" si="6"/>
        <v>8640013.0112</v>
      </c>
      <c r="I45" s="91">
        <v>223722922.09</v>
      </c>
      <c r="J45" s="92">
        <f t="shared" si="3"/>
        <v>520363368.8112</v>
      </c>
      <c r="K45" s="85"/>
      <c r="L45" s="95"/>
      <c r="M45" s="93">
        <v>19</v>
      </c>
      <c r="N45" s="95"/>
      <c r="O45" s="91" t="s">
        <v>204</v>
      </c>
      <c r="P45" s="91">
        <v>347574374.92</v>
      </c>
      <c r="Q45" s="91">
        <v>10427231.2476</v>
      </c>
      <c r="R45" s="91">
        <v>0</v>
      </c>
      <c r="S45" s="91">
        <f t="shared" si="7"/>
        <v>10427231.2476</v>
      </c>
      <c r="T45" s="91">
        <v>221530611.67</v>
      </c>
      <c r="U45" s="92">
        <f t="shared" si="4"/>
        <v>579532217.8376</v>
      </c>
    </row>
    <row r="46" ht="24.9" customHeight="1" spans="1:21">
      <c r="A46" s="86"/>
      <c r="B46" s="84" t="s">
        <v>205</v>
      </c>
      <c r="C46" s="84"/>
      <c r="D46" s="100"/>
      <c r="E46" s="100">
        <f>SUM(E25:E45)</f>
        <v>6094704548.03</v>
      </c>
      <c r="F46" s="100">
        <f t="shared" ref="F46:J46" si="8">SUM(F25:F45)</f>
        <v>182841136.4409</v>
      </c>
      <c r="G46" s="100">
        <f t="shared" si="8"/>
        <v>0</v>
      </c>
      <c r="H46" s="100">
        <f t="shared" si="8"/>
        <v>182841136.4409</v>
      </c>
      <c r="I46" s="100">
        <f t="shared" si="8"/>
        <v>4413752158.6</v>
      </c>
      <c r="J46" s="100">
        <f t="shared" si="8"/>
        <v>10691297843.0709</v>
      </c>
      <c r="K46" s="85"/>
      <c r="L46" s="95"/>
      <c r="M46" s="93">
        <v>20</v>
      </c>
      <c r="N46" s="95"/>
      <c r="O46" s="91" t="s">
        <v>206</v>
      </c>
      <c r="P46" s="91">
        <v>276781292.4</v>
      </c>
      <c r="Q46" s="91">
        <v>8303438.7721</v>
      </c>
      <c r="R46" s="91">
        <v>0</v>
      </c>
      <c r="S46" s="91">
        <f t="shared" si="7"/>
        <v>8303438.7721</v>
      </c>
      <c r="T46" s="91">
        <v>192332099.72</v>
      </c>
      <c r="U46" s="92">
        <f t="shared" si="4"/>
        <v>477416830.8921</v>
      </c>
    </row>
    <row r="47" ht="24.9" customHeight="1" spans="1:21">
      <c r="A47" s="89">
        <v>3</v>
      </c>
      <c r="B47" s="90" t="s">
        <v>207</v>
      </c>
      <c r="C47" s="105">
        <v>1</v>
      </c>
      <c r="D47" s="91" t="s">
        <v>208</v>
      </c>
      <c r="E47" s="91">
        <v>276548500.37</v>
      </c>
      <c r="F47" s="91">
        <v>8296455.0111</v>
      </c>
      <c r="G47" s="91">
        <f t="shared" ref="G47:G77" si="9">F47</f>
        <v>8296455.0111</v>
      </c>
      <c r="H47" s="91">
        <f t="shared" ref="H47:H77" si="10">F47-G47</f>
        <v>0</v>
      </c>
      <c r="I47" s="91">
        <v>206713402.08</v>
      </c>
      <c r="J47" s="92">
        <f t="shared" si="3"/>
        <v>483261902.45</v>
      </c>
      <c r="K47" s="85"/>
      <c r="L47" s="95"/>
      <c r="M47" s="93">
        <v>21</v>
      </c>
      <c r="N47" s="95"/>
      <c r="O47" s="91" t="s">
        <v>101</v>
      </c>
      <c r="P47" s="91">
        <v>381200989.59</v>
      </c>
      <c r="Q47" s="91">
        <v>11436029.6877</v>
      </c>
      <c r="R47" s="91">
        <v>0</v>
      </c>
      <c r="S47" s="91">
        <f t="shared" si="7"/>
        <v>11436029.6877</v>
      </c>
      <c r="T47" s="91">
        <v>244046022.18</v>
      </c>
      <c r="U47" s="92">
        <f t="shared" si="4"/>
        <v>636683041.4577</v>
      </c>
    </row>
    <row r="48" ht="24.9" customHeight="1" spans="1:21">
      <c r="A48" s="89"/>
      <c r="B48" s="95"/>
      <c r="C48" s="86">
        <v>2</v>
      </c>
      <c r="D48" s="91" t="s">
        <v>209</v>
      </c>
      <c r="E48" s="91">
        <v>215928648.61</v>
      </c>
      <c r="F48" s="91">
        <v>6477859.4583</v>
      </c>
      <c r="G48" s="91">
        <f t="shared" si="9"/>
        <v>6477859.4583</v>
      </c>
      <c r="H48" s="91">
        <f t="shared" si="10"/>
        <v>0</v>
      </c>
      <c r="I48" s="91">
        <v>182393848.31</v>
      </c>
      <c r="J48" s="92">
        <f t="shared" si="3"/>
        <v>398322496.92</v>
      </c>
      <c r="K48" s="85"/>
      <c r="L48" s="95"/>
      <c r="M48" s="93">
        <v>22</v>
      </c>
      <c r="N48" s="95"/>
      <c r="O48" s="91" t="s">
        <v>210</v>
      </c>
      <c r="P48" s="91">
        <v>268229401.07</v>
      </c>
      <c r="Q48" s="91">
        <v>8046882.0321</v>
      </c>
      <c r="R48" s="91">
        <v>0</v>
      </c>
      <c r="S48" s="91">
        <f t="shared" si="7"/>
        <v>8046882.0321</v>
      </c>
      <c r="T48" s="91">
        <v>181850606.43</v>
      </c>
      <c r="U48" s="92">
        <f t="shared" si="4"/>
        <v>458126889.5321</v>
      </c>
    </row>
    <row r="49" ht="24.9" customHeight="1" spans="1:21">
      <c r="A49" s="89"/>
      <c r="B49" s="95"/>
      <c r="C49" s="86">
        <v>3</v>
      </c>
      <c r="D49" s="91" t="s">
        <v>211</v>
      </c>
      <c r="E49" s="91">
        <v>285086987.97</v>
      </c>
      <c r="F49" s="91">
        <v>8552609.6392</v>
      </c>
      <c r="G49" s="91">
        <f t="shared" si="9"/>
        <v>8552609.6392</v>
      </c>
      <c r="H49" s="91">
        <f t="shared" si="10"/>
        <v>0</v>
      </c>
      <c r="I49" s="91">
        <v>217075382.88</v>
      </c>
      <c r="J49" s="92">
        <f t="shared" si="3"/>
        <v>502162370.85</v>
      </c>
      <c r="K49" s="85"/>
      <c r="L49" s="95"/>
      <c r="M49" s="93">
        <v>23</v>
      </c>
      <c r="N49" s="95"/>
      <c r="O49" s="91" t="s">
        <v>212</v>
      </c>
      <c r="P49" s="91">
        <v>253405679.64</v>
      </c>
      <c r="Q49" s="91">
        <v>7602170.3891</v>
      </c>
      <c r="R49" s="91">
        <v>0</v>
      </c>
      <c r="S49" s="91">
        <f t="shared" si="7"/>
        <v>7602170.3891</v>
      </c>
      <c r="T49" s="91">
        <v>176180265.01</v>
      </c>
      <c r="U49" s="92">
        <f t="shared" si="4"/>
        <v>437188115.0391</v>
      </c>
    </row>
    <row r="50" ht="24.9" customHeight="1" spans="1:21">
      <c r="A50" s="89"/>
      <c r="B50" s="95"/>
      <c r="C50" s="86">
        <v>4</v>
      </c>
      <c r="D50" s="91" t="s">
        <v>213</v>
      </c>
      <c r="E50" s="91">
        <v>218551557.37</v>
      </c>
      <c r="F50" s="91">
        <v>6556546.7211</v>
      </c>
      <c r="G50" s="91">
        <f t="shared" si="9"/>
        <v>6556546.7211</v>
      </c>
      <c r="H50" s="91">
        <f t="shared" si="10"/>
        <v>0</v>
      </c>
      <c r="I50" s="91">
        <v>186744598.43</v>
      </c>
      <c r="J50" s="92">
        <f t="shared" si="3"/>
        <v>405296155.8</v>
      </c>
      <c r="K50" s="85"/>
      <c r="L50" s="95"/>
      <c r="M50" s="93">
        <v>24</v>
      </c>
      <c r="N50" s="95"/>
      <c r="O50" s="91" t="s">
        <v>214</v>
      </c>
      <c r="P50" s="91">
        <v>308264211.01</v>
      </c>
      <c r="Q50" s="91">
        <v>9247926.3303</v>
      </c>
      <c r="R50" s="91">
        <v>0</v>
      </c>
      <c r="S50" s="91">
        <f t="shared" si="7"/>
        <v>9247926.3303</v>
      </c>
      <c r="T50" s="91">
        <v>207733730.37</v>
      </c>
      <c r="U50" s="92">
        <f t="shared" si="4"/>
        <v>525245867.7103</v>
      </c>
    </row>
    <row r="51" ht="24.9" customHeight="1" spans="1:21">
      <c r="A51" s="89"/>
      <c r="B51" s="95"/>
      <c r="C51" s="86">
        <v>5</v>
      </c>
      <c r="D51" s="91" t="s">
        <v>215</v>
      </c>
      <c r="E51" s="91">
        <v>293697405.79</v>
      </c>
      <c r="F51" s="91">
        <v>8810922.1737</v>
      </c>
      <c r="G51" s="91">
        <f t="shared" si="9"/>
        <v>8810922.1737</v>
      </c>
      <c r="H51" s="91">
        <f t="shared" si="10"/>
        <v>0</v>
      </c>
      <c r="I51" s="91">
        <v>223302107.58</v>
      </c>
      <c r="J51" s="92">
        <f t="shared" si="3"/>
        <v>516999513.37</v>
      </c>
      <c r="K51" s="85"/>
      <c r="L51" s="95"/>
      <c r="M51" s="93">
        <v>25</v>
      </c>
      <c r="N51" s="95"/>
      <c r="O51" s="91" t="s">
        <v>216</v>
      </c>
      <c r="P51" s="91">
        <v>306759907.23</v>
      </c>
      <c r="Q51" s="91">
        <v>9202797.2168</v>
      </c>
      <c r="R51" s="91">
        <v>0</v>
      </c>
      <c r="S51" s="91">
        <f t="shared" si="7"/>
        <v>9202797.2168</v>
      </c>
      <c r="T51" s="91">
        <v>202080727.55</v>
      </c>
      <c r="U51" s="92">
        <f t="shared" si="4"/>
        <v>518043431.9968</v>
      </c>
    </row>
    <row r="52" ht="24.9" customHeight="1" spans="1:21">
      <c r="A52" s="89"/>
      <c r="B52" s="95"/>
      <c r="C52" s="86">
        <v>6</v>
      </c>
      <c r="D52" s="91" t="s">
        <v>217</v>
      </c>
      <c r="E52" s="91">
        <v>255990373.27</v>
      </c>
      <c r="F52" s="91">
        <v>7679711.1981</v>
      </c>
      <c r="G52" s="91">
        <f t="shared" si="9"/>
        <v>7679711.1981</v>
      </c>
      <c r="H52" s="91">
        <f t="shared" si="10"/>
        <v>0</v>
      </c>
      <c r="I52" s="91">
        <v>196287949.62</v>
      </c>
      <c r="J52" s="92">
        <f t="shared" si="3"/>
        <v>452278322.89</v>
      </c>
      <c r="K52" s="85"/>
      <c r="L52" s="95"/>
      <c r="M52" s="93">
        <v>26</v>
      </c>
      <c r="N52" s="95"/>
      <c r="O52" s="91" t="s">
        <v>218</v>
      </c>
      <c r="P52" s="91">
        <v>290983817.03</v>
      </c>
      <c r="Q52" s="91">
        <v>8729514.5109</v>
      </c>
      <c r="R52" s="91">
        <v>0</v>
      </c>
      <c r="S52" s="91">
        <f t="shared" si="7"/>
        <v>8729514.5109</v>
      </c>
      <c r="T52" s="91">
        <v>200237262.83</v>
      </c>
      <c r="U52" s="92">
        <f t="shared" si="4"/>
        <v>499950594.3709</v>
      </c>
    </row>
    <row r="53" ht="24.9" customHeight="1" spans="1:21">
      <c r="A53" s="89"/>
      <c r="B53" s="95"/>
      <c r="C53" s="86">
        <v>7</v>
      </c>
      <c r="D53" s="91" t="s">
        <v>219</v>
      </c>
      <c r="E53" s="91">
        <v>290337667.84</v>
      </c>
      <c r="F53" s="91">
        <v>8710130.0352</v>
      </c>
      <c r="G53" s="91">
        <f t="shared" si="9"/>
        <v>8710130.0352</v>
      </c>
      <c r="H53" s="91">
        <f t="shared" si="10"/>
        <v>0</v>
      </c>
      <c r="I53" s="91">
        <v>216062003.63</v>
      </c>
      <c r="J53" s="92">
        <f t="shared" si="3"/>
        <v>506399671.47</v>
      </c>
      <c r="K53" s="85"/>
      <c r="L53" s="95"/>
      <c r="M53" s="93">
        <v>27</v>
      </c>
      <c r="N53" s="95"/>
      <c r="O53" s="91" t="s">
        <v>220</v>
      </c>
      <c r="P53" s="91">
        <v>297095138.64</v>
      </c>
      <c r="Q53" s="91">
        <v>8912854.1592</v>
      </c>
      <c r="R53" s="91">
        <v>0</v>
      </c>
      <c r="S53" s="91">
        <f t="shared" si="7"/>
        <v>8912854.1592</v>
      </c>
      <c r="T53" s="91">
        <v>199050807.21</v>
      </c>
      <c r="U53" s="92">
        <f t="shared" si="4"/>
        <v>505058800.0092</v>
      </c>
    </row>
    <row r="54" ht="24.9" customHeight="1" spans="1:21">
      <c r="A54" s="89"/>
      <c r="B54" s="95"/>
      <c r="C54" s="86">
        <v>8</v>
      </c>
      <c r="D54" s="91" t="s">
        <v>221</v>
      </c>
      <c r="E54" s="91">
        <v>232632782.95</v>
      </c>
      <c r="F54" s="91">
        <v>6978983.4884</v>
      </c>
      <c r="G54" s="91">
        <f t="shared" si="9"/>
        <v>6978983.4884</v>
      </c>
      <c r="H54" s="91">
        <f t="shared" si="10"/>
        <v>0</v>
      </c>
      <c r="I54" s="91">
        <v>186987648.45</v>
      </c>
      <c r="J54" s="92">
        <f t="shared" si="3"/>
        <v>419620431.4</v>
      </c>
      <c r="K54" s="85"/>
      <c r="L54" s="95"/>
      <c r="M54" s="93">
        <v>28</v>
      </c>
      <c r="N54" s="95"/>
      <c r="O54" s="91" t="s">
        <v>222</v>
      </c>
      <c r="P54" s="91">
        <v>250247567.32</v>
      </c>
      <c r="Q54" s="91">
        <v>7507427.0195</v>
      </c>
      <c r="R54" s="91">
        <v>0</v>
      </c>
      <c r="S54" s="91">
        <f t="shared" si="7"/>
        <v>7507427.0195</v>
      </c>
      <c r="T54" s="91">
        <v>181152108.55</v>
      </c>
      <c r="U54" s="92">
        <f t="shared" si="4"/>
        <v>438907102.8895</v>
      </c>
    </row>
    <row r="55" ht="24.9" customHeight="1" spans="1:21">
      <c r="A55" s="89"/>
      <c r="B55" s="95"/>
      <c r="C55" s="86">
        <v>9</v>
      </c>
      <c r="D55" s="91" t="s">
        <v>223</v>
      </c>
      <c r="E55" s="91">
        <v>269978393.87</v>
      </c>
      <c r="F55" s="91">
        <v>8099351.8162</v>
      </c>
      <c r="G55" s="91">
        <f t="shared" si="9"/>
        <v>8099351.8162</v>
      </c>
      <c r="H55" s="91">
        <f t="shared" si="10"/>
        <v>0</v>
      </c>
      <c r="I55" s="91">
        <v>206097572.16</v>
      </c>
      <c r="J55" s="92">
        <f t="shared" si="3"/>
        <v>476075966.03</v>
      </c>
      <c r="K55" s="85"/>
      <c r="L55" s="95"/>
      <c r="M55" s="93">
        <v>29</v>
      </c>
      <c r="N55" s="95"/>
      <c r="O55" s="91" t="s">
        <v>224</v>
      </c>
      <c r="P55" s="91">
        <v>299437046.83</v>
      </c>
      <c r="Q55" s="91">
        <v>8983111.4048</v>
      </c>
      <c r="R55" s="91">
        <v>0</v>
      </c>
      <c r="S55" s="91">
        <f t="shared" si="7"/>
        <v>8983111.4048</v>
      </c>
      <c r="T55" s="91">
        <v>198611149.85</v>
      </c>
      <c r="U55" s="92">
        <f t="shared" si="4"/>
        <v>507031308.0848</v>
      </c>
    </row>
    <row r="56" ht="24.9" customHeight="1" spans="1:21">
      <c r="A56" s="89"/>
      <c r="B56" s="95"/>
      <c r="C56" s="86">
        <v>10</v>
      </c>
      <c r="D56" s="91" t="s">
        <v>225</v>
      </c>
      <c r="E56" s="91">
        <v>293723993.92</v>
      </c>
      <c r="F56" s="91">
        <v>8811719.8177</v>
      </c>
      <c r="G56" s="91">
        <f t="shared" si="9"/>
        <v>8811719.8177</v>
      </c>
      <c r="H56" s="91">
        <f t="shared" si="10"/>
        <v>0</v>
      </c>
      <c r="I56" s="91">
        <v>222364584.72</v>
      </c>
      <c r="J56" s="92">
        <f t="shared" si="3"/>
        <v>516088578.64</v>
      </c>
      <c r="K56" s="85"/>
      <c r="L56" s="95"/>
      <c r="M56" s="93">
        <v>30</v>
      </c>
      <c r="N56" s="95"/>
      <c r="O56" s="91" t="s">
        <v>226</v>
      </c>
      <c r="P56" s="91">
        <v>270110239.1</v>
      </c>
      <c r="Q56" s="91">
        <v>8103307.1729</v>
      </c>
      <c r="R56" s="91">
        <v>0</v>
      </c>
      <c r="S56" s="91">
        <f t="shared" si="7"/>
        <v>8103307.1729</v>
      </c>
      <c r="T56" s="91">
        <v>193047316.97</v>
      </c>
      <c r="U56" s="92">
        <f t="shared" si="4"/>
        <v>471260863.2429</v>
      </c>
    </row>
    <row r="57" ht="24.9" customHeight="1" spans="1:21">
      <c r="A57" s="89"/>
      <c r="B57" s="95"/>
      <c r="C57" s="86">
        <v>11</v>
      </c>
      <c r="D57" s="91" t="s">
        <v>227</v>
      </c>
      <c r="E57" s="91">
        <v>226058119.14</v>
      </c>
      <c r="F57" s="91">
        <v>6781743.5742</v>
      </c>
      <c r="G57" s="91">
        <f t="shared" si="9"/>
        <v>6781743.5742</v>
      </c>
      <c r="H57" s="91">
        <f t="shared" si="10"/>
        <v>0</v>
      </c>
      <c r="I57" s="91">
        <v>186231871.26</v>
      </c>
      <c r="J57" s="92">
        <f t="shared" si="3"/>
        <v>412289990.4</v>
      </c>
      <c r="K57" s="85"/>
      <c r="L57" s="95"/>
      <c r="M57" s="93">
        <v>31</v>
      </c>
      <c r="N57" s="95"/>
      <c r="O57" s="91" t="s">
        <v>228</v>
      </c>
      <c r="P57" s="91">
        <v>279857885.9</v>
      </c>
      <c r="Q57" s="91">
        <v>8395736.577</v>
      </c>
      <c r="R57" s="91">
        <v>0</v>
      </c>
      <c r="S57" s="91">
        <f t="shared" si="7"/>
        <v>8395736.577</v>
      </c>
      <c r="T57" s="91">
        <v>187568938.62</v>
      </c>
      <c r="U57" s="92">
        <f t="shared" si="4"/>
        <v>475822561.097</v>
      </c>
    </row>
    <row r="58" ht="24.9" customHeight="1" spans="1:21">
      <c r="A58" s="89"/>
      <c r="B58" s="95"/>
      <c r="C58" s="86">
        <v>12</v>
      </c>
      <c r="D58" s="91" t="s">
        <v>229</v>
      </c>
      <c r="E58" s="91">
        <v>267386133.76</v>
      </c>
      <c r="F58" s="91">
        <v>8021584.0127</v>
      </c>
      <c r="G58" s="91">
        <f t="shared" si="9"/>
        <v>8021584.0127</v>
      </c>
      <c r="H58" s="91">
        <f t="shared" si="10"/>
        <v>0</v>
      </c>
      <c r="I58" s="91">
        <v>204488488.16</v>
      </c>
      <c r="J58" s="92">
        <f t="shared" si="3"/>
        <v>471874621.92</v>
      </c>
      <c r="K58" s="85"/>
      <c r="L58" s="95"/>
      <c r="M58" s="93">
        <v>32</v>
      </c>
      <c r="N58" s="95"/>
      <c r="O58" s="91" t="s">
        <v>230</v>
      </c>
      <c r="P58" s="91">
        <v>300281766.52</v>
      </c>
      <c r="Q58" s="91">
        <v>9008452.9955</v>
      </c>
      <c r="R58" s="91">
        <v>0</v>
      </c>
      <c r="S58" s="91">
        <f t="shared" si="7"/>
        <v>9008452.9955</v>
      </c>
      <c r="T58" s="91">
        <v>202346689.29</v>
      </c>
      <c r="U58" s="92">
        <f t="shared" si="4"/>
        <v>511636908.8055</v>
      </c>
    </row>
    <row r="59" ht="24.9" customHeight="1" spans="1:21">
      <c r="A59" s="89"/>
      <c r="B59" s="95"/>
      <c r="C59" s="86">
        <v>13</v>
      </c>
      <c r="D59" s="91" t="s">
        <v>231</v>
      </c>
      <c r="E59" s="91">
        <v>267461521.44</v>
      </c>
      <c r="F59" s="91">
        <v>8023845.6431</v>
      </c>
      <c r="G59" s="91">
        <f t="shared" si="9"/>
        <v>8023845.6431</v>
      </c>
      <c r="H59" s="91">
        <f t="shared" si="10"/>
        <v>0</v>
      </c>
      <c r="I59" s="91">
        <v>204525332.69</v>
      </c>
      <c r="J59" s="92">
        <f t="shared" si="3"/>
        <v>471986854.13</v>
      </c>
      <c r="K59" s="85"/>
      <c r="L59" s="95"/>
      <c r="M59" s="93">
        <v>33</v>
      </c>
      <c r="N59" s="95"/>
      <c r="O59" s="91" t="s">
        <v>232</v>
      </c>
      <c r="P59" s="91">
        <v>291029597.4</v>
      </c>
      <c r="Q59" s="91">
        <v>8730887.9219</v>
      </c>
      <c r="R59" s="91">
        <v>0</v>
      </c>
      <c r="S59" s="91">
        <f t="shared" si="7"/>
        <v>8730887.9219</v>
      </c>
      <c r="T59" s="91">
        <v>187951935.91</v>
      </c>
      <c r="U59" s="92">
        <f t="shared" si="4"/>
        <v>487712421.2319</v>
      </c>
    </row>
    <row r="60" ht="24.9" customHeight="1" spans="1:21">
      <c r="A60" s="89"/>
      <c r="B60" s="95"/>
      <c r="C60" s="86">
        <v>14</v>
      </c>
      <c r="D60" s="91" t="s">
        <v>233</v>
      </c>
      <c r="E60" s="91">
        <v>275846771.58</v>
      </c>
      <c r="F60" s="91">
        <v>8275403.1473</v>
      </c>
      <c r="G60" s="91">
        <f t="shared" si="9"/>
        <v>8275403.1473</v>
      </c>
      <c r="H60" s="91">
        <f t="shared" si="10"/>
        <v>0</v>
      </c>
      <c r="I60" s="91">
        <v>207947848.47</v>
      </c>
      <c r="J60" s="92">
        <f t="shared" si="3"/>
        <v>483794620.05</v>
      </c>
      <c r="K60" s="85"/>
      <c r="L60" s="97"/>
      <c r="M60" s="93">
        <v>34</v>
      </c>
      <c r="N60" s="97"/>
      <c r="O60" s="91" t="s">
        <v>234</v>
      </c>
      <c r="P60" s="91">
        <v>285232883.73</v>
      </c>
      <c r="Q60" s="91">
        <v>8556986.513</v>
      </c>
      <c r="R60" s="91">
        <v>0</v>
      </c>
      <c r="S60" s="91">
        <f t="shared" si="7"/>
        <v>8556986.513</v>
      </c>
      <c r="T60" s="91">
        <v>193356625.21</v>
      </c>
      <c r="U60" s="92">
        <f t="shared" si="4"/>
        <v>487146495.453</v>
      </c>
    </row>
    <row r="61" ht="24.9" customHeight="1" spans="1:21">
      <c r="A61" s="89"/>
      <c r="B61" s="95"/>
      <c r="C61" s="86">
        <v>15</v>
      </c>
      <c r="D61" s="91" t="s">
        <v>235</v>
      </c>
      <c r="E61" s="91">
        <v>252013058.51</v>
      </c>
      <c r="F61" s="91">
        <v>7560391.7553</v>
      </c>
      <c r="G61" s="91">
        <f t="shared" si="9"/>
        <v>7560391.7553</v>
      </c>
      <c r="H61" s="91">
        <f t="shared" si="10"/>
        <v>0</v>
      </c>
      <c r="I61" s="91">
        <v>194361507.31</v>
      </c>
      <c r="J61" s="92">
        <f t="shared" si="3"/>
        <v>446374565.82</v>
      </c>
      <c r="K61" s="85"/>
      <c r="L61" s="86"/>
      <c r="M61" s="99" t="s">
        <v>236</v>
      </c>
      <c r="N61" s="103"/>
      <c r="O61" s="100"/>
      <c r="P61" s="100">
        <f>SUM(P27:P60)</f>
        <v>10128617910.65</v>
      </c>
      <c r="Q61" s="100">
        <f>SUM(Q27:Q60)</f>
        <v>303858537.3194</v>
      </c>
      <c r="R61" s="100">
        <f t="shared" ref="R61:U61" si="11">SUM(R27:R60)</f>
        <v>0</v>
      </c>
      <c r="S61" s="100">
        <f t="shared" si="11"/>
        <v>303858537.3194</v>
      </c>
      <c r="T61" s="100">
        <f t="shared" si="11"/>
        <v>6738630178.12</v>
      </c>
      <c r="U61" s="100">
        <f t="shared" si="11"/>
        <v>17171106626.0894</v>
      </c>
    </row>
    <row r="62" ht="24.9" customHeight="1" spans="1:21">
      <c r="A62" s="89"/>
      <c r="B62" s="95"/>
      <c r="C62" s="86">
        <v>16</v>
      </c>
      <c r="D62" s="91" t="s">
        <v>237</v>
      </c>
      <c r="E62" s="91">
        <v>257318028.1</v>
      </c>
      <c r="F62" s="91">
        <v>7719540.843</v>
      </c>
      <c r="G62" s="91">
        <f t="shared" si="9"/>
        <v>7719540.843</v>
      </c>
      <c r="H62" s="91">
        <f t="shared" si="10"/>
        <v>0</v>
      </c>
      <c r="I62" s="91">
        <v>202980339.58</v>
      </c>
      <c r="J62" s="92">
        <f t="shared" si="3"/>
        <v>460298367.68</v>
      </c>
      <c r="K62" s="85"/>
      <c r="L62" s="90">
        <v>21</v>
      </c>
      <c r="M62" s="93">
        <v>1</v>
      </c>
      <c r="N62" s="90" t="s">
        <v>102</v>
      </c>
      <c r="O62" s="91" t="s">
        <v>238</v>
      </c>
      <c r="P62" s="91">
        <v>228375656.85</v>
      </c>
      <c r="Q62" s="91">
        <v>6851269.7055</v>
      </c>
      <c r="R62" s="91">
        <f>Q62/2</f>
        <v>3425634.85275</v>
      </c>
      <c r="S62" s="91">
        <f t="shared" ref="S62:S82" si="12">Q62-R62</f>
        <v>3425634.85275</v>
      </c>
      <c r="T62" s="91">
        <v>179775006.32</v>
      </c>
      <c r="U62" s="92">
        <f t="shared" si="4"/>
        <v>411576298.02275</v>
      </c>
    </row>
    <row r="63" ht="24.9" customHeight="1" spans="1:21">
      <c r="A63" s="89"/>
      <c r="B63" s="95"/>
      <c r="C63" s="86">
        <v>17</v>
      </c>
      <c r="D63" s="91" t="s">
        <v>239</v>
      </c>
      <c r="E63" s="91">
        <v>240191083.55</v>
      </c>
      <c r="F63" s="91">
        <v>7205732.5065</v>
      </c>
      <c r="G63" s="91">
        <f t="shared" si="9"/>
        <v>7205732.5065</v>
      </c>
      <c r="H63" s="91">
        <f t="shared" si="10"/>
        <v>0</v>
      </c>
      <c r="I63" s="91">
        <v>195852626.91</v>
      </c>
      <c r="J63" s="92">
        <f t="shared" si="3"/>
        <v>436043710.46</v>
      </c>
      <c r="K63" s="85"/>
      <c r="L63" s="95"/>
      <c r="M63" s="93">
        <v>2</v>
      </c>
      <c r="N63" s="95"/>
      <c r="O63" s="91" t="s">
        <v>240</v>
      </c>
      <c r="P63" s="91">
        <v>373156779.74</v>
      </c>
      <c r="Q63" s="91">
        <v>11194703.3922</v>
      </c>
      <c r="R63" s="91">
        <f t="shared" ref="R63:R82" si="13">Q63/2</f>
        <v>5597351.6961</v>
      </c>
      <c r="S63" s="91">
        <f t="shared" si="12"/>
        <v>5597351.6961</v>
      </c>
      <c r="T63" s="91">
        <v>216327561.59</v>
      </c>
      <c r="U63" s="92">
        <f t="shared" si="4"/>
        <v>595081693.0261</v>
      </c>
    </row>
    <row r="64" ht="24.9" customHeight="1" spans="1:21">
      <c r="A64" s="89"/>
      <c r="B64" s="95"/>
      <c r="C64" s="86">
        <v>18</v>
      </c>
      <c r="D64" s="91" t="s">
        <v>241</v>
      </c>
      <c r="E64" s="91">
        <v>298414506.82</v>
      </c>
      <c r="F64" s="91">
        <v>8952435.2045</v>
      </c>
      <c r="G64" s="91">
        <f t="shared" si="9"/>
        <v>8952435.2045</v>
      </c>
      <c r="H64" s="91">
        <f t="shared" si="10"/>
        <v>0</v>
      </c>
      <c r="I64" s="91">
        <v>218771779.11</v>
      </c>
      <c r="J64" s="92">
        <f t="shared" si="3"/>
        <v>517186285.93</v>
      </c>
      <c r="K64" s="85"/>
      <c r="L64" s="95"/>
      <c r="M64" s="93">
        <v>3</v>
      </c>
      <c r="N64" s="95"/>
      <c r="O64" s="91" t="s">
        <v>242</v>
      </c>
      <c r="P64" s="91">
        <v>314306878.67</v>
      </c>
      <c r="Q64" s="91">
        <v>9429206.3602</v>
      </c>
      <c r="R64" s="91">
        <f t="shared" si="13"/>
        <v>4714603.1801</v>
      </c>
      <c r="S64" s="91">
        <f t="shared" si="12"/>
        <v>4714603.1801</v>
      </c>
      <c r="T64" s="91">
        <v>219873924.52</v>
      </c>
      <c r="U64" s="92">
        <f t="shared" si="4"/>
        <v>538895406.3701</v>
      </c>
    </row>
    <row r="65" ht="24.9" customHeight="1" spans="1:21">
      <c r="A65" s="89"/>
      <c r="B65" s="95"/>
      <c r="C65" s="86">
        <v>19</v>
      </c>
      <c r="D65" s="91" t="s">
        <v>243</v>
      </c>
      <c r="E65" s="91">
        <v>249004811.42</v>
      </c>
      <c r="F65" s="91">
        <v>7470144.3426</v>
      </c>
      <c r="G65" s="91">
        <f t="shared" si="9"/>
        <v>7470144.3426</v>
      </c>
      <c r="H65" s="91">
        <f t="shared" si="10"/>
        <v>0</v>
      </c>
      <c r="I65" s="91">
        <v>197276559.43</v>
      </c>
      <c r="J65" s="92">
        <f t="shared" si="3"/>
        <v>446281370.85</v>
      </c>
      <c r="K65" s="85"/>
      <c r="L65" s="95"/>
      <c r="M65" s="93">
        <v>4</v>
      </c>
      <c r="N65" s="95"/>
      <c r="O65" s="91" t="s">
        <v>244</v>
      </c>
      <c r="P65" s="91">
        <v>259513259.67</v>
      </c>
      <c r="Q65" s="91">
        <v>7785397.7901</v>
      </c>
      <c r="R65" s="91">
        <f t="shared" si="13"/>
        <v>3892698.89505</v>
      </c>
      <c r="S65" s="91">
        <f t="shared" si="12"/>
        <v>3892698.89505</v>
      </c>
      <c r="T65" s="91">
        <v>195662737</v>
      </c>
      <c r="U65" s="92">
        <f t="shared" si="4"/>
        <v>459068695.56505</v>
      </c>
    </row>
    <row r="66" ht="24.9" customHeight="1" spans="1:21">
      <c r="A66" s="89"/>
      <c r="B66" s="95"/>
      <c r="C66" s="86">
        <v>20</v>
      </c>
      <c r="D66" s="91" t="s">
        <v>245</v>
      </c>
      <c r="E66" s="91">
        <v>261994578.82</v>
      </c>
      <c r="F66" s="91">
        <v>7859837.3645</v>
      </c>
      <c r="G66" s="91">
        <f t="shared" si="9"/>
        <v>7859837.3645</v>
      </c>
      <c r="H66" s="91">
        <f t="shared" si="10"/>
        <v>0</v>
      </c>
      <c r="I66" s="91">
        <v>203351261.77</v>
      </c>
      <c r="J66" s="92">
        <f t="shared" si="3"/>
        <v>465345840.59</v>
      </c>
      <c r="K66" s="85"/>
      <c r="L66" s="95"/>
      <c r="M66" s="93">
        <v>5</v>
      </c>
      <c r="N66" s="95"/>
      <c r="O66" s="91" t="s">
        <v>246</v>
      </c>
      <c r="P66" s="91">
        <v>345621073.74</v>
      </c>
      <c r="Q66" s="91">
        <v>10368632.2121</v>
      </c>
      <c r="R66" s="91">
        <f t="shared" si="13"/>
        <v>5184316.10605</v>
      </c>
      <c r="S66" s="91">
        <f t="shared" si="12"/>
        <v>5184316.10605</v>
      </c>
      <c r="T66" s="91">
        <v>232980977.23</v>
      </c>
      <c r="U66" s="92">
        <f t="shared" si="4"/>
        <v>583786367.07605</v>
      </c>
    </row>
    <row r="67" ht="24.9" customHeight="1" spans="1:21">
      <c r="A67" s="89"/>
      <c r="B67" s="95"/>
      <c r="C67" s="86">
        <v>21</v>
      </c>
      <c r="D67" s="91" t="s">
        <v>247</v>
      </c>
      <c r="E67" s="91">
        <v>272512415.09</v>
      </c>
      <c r="F67" s="91">
        <v>8175372.4526</v>
      </c>
      <c r="G67" s="91">
        <f t="shared" si="9"/>
        <v>8175372.4526</v>
      </c>
      <c r="H67" s="91">
        <f t="shared" si="10"/>
        <v>0</v>
      </c>
      <c r="I67" s="91">
        <v>209559099.79</v>
      </c>
      <c r="J67" s="92">
        <f t="shared" si="3"/>
        <v>482071514.88</v>
      </c>
      <c r="K67" s="85"/>
      <c r="L67" s="95"/>
      <c r="M67" s="93">
        <v>6</v>
      </c>
      <c r="N67" s="95"/>
      <c r="O67" s="91" t="s">
        <v>248</v>
      </c>
      <c r="P67" s="91">
        <v>422846476.23</v>
      </c>
      <c r="Q67" s="91">
        <v>12685394.287</v>
      </c>
      <c r="R67" s="91">
        <f t="shared" si="13"/>
        <v>6342697.1435</v>
      </c>
      <c r="S67" s="91">
        <f t="shared" si="12"/>
        <v>6342697.1435</v>
      </c>
      <c r="T67" s="91">
        <v>242456212.49</v>
      </c>
      <c r="U67" s="92">
        <f t="shared" si="4"/>
        <v>671645385.8635</v>
      </c>
    </row>
    <row r="68" ht="24.9" customHeight="1" spans="1:21">
      <c r="A68" s="89"/>
      <c r="B68" s="95"/>
      <c r="C68" s="86">
        <v>22</v>
      </c>
      <c r="D68" s="91" t="s">
        <v>249</v>
      </c>
      <c r="E68" s="91">
        <v>234231553.27</v>
      </c>
      <c r="F68" s="91">
        <v>7026946.5982</v>
      </c>
      <c r="G68" s="91">
        <f t="shared" si="9"/>
        <v>7026946.5982</v>
      </c>
      <c r="H68" s="91">
        <f t="shared" si="10"/>
        <v>0</v>
      </c>
      <c r="I68" s="91">
        <v>195866559.71</v>
      </c>
      <c r="J68" s="92">
        <f t="shared" si="3"/>
        <v>430098112.98</v>
      </c>
      <c r="K68" s="85"/>
      <c r="L68" s="95"/>
      <c r="M68" s="93">
        <v>7</v>
      </c>
      <c r="N68" s="95"/>
      <c r="O68" s="91" t="s">
        <v>250</v>
      </c>
      <c r="P68" s="91">
        <v>288073602.77</v>
      </c>
      <c r="Q68" s="91">
        <v>8642208.0832</v>
      </c>
      <c r="R68" s="91">
        <f t="shared" si="13"/>
        <v>4321104.0416</v>
      </c>
      <c r="S68" s="91">
        <f t="shared" si="12"/>
        <v>4321104.0416</v>
      </c>
      <c r="T68" s="91">
        <v>196955081.93</v>
      </c>
      <c r="U68" s="92">
        <f t="shared" si="4"/>
        <v>489349788.7416</v>
      </c>
    </row>
    <row r="69" ht="24.9" customHeight="1" spans="1:21">
      <c r="A69" s="89"/>
      <c r="B69" s="95"/>
      <c r="C69" s="86">
        <v>23</v>
      </c>
      <c r="D69" s="91" t="s">
        <v>251</v>
      </c>
      <c r="E69" s="91">
        <v>244583307.24</v>
      </c>
      <c r="F69" s="91">
        <v>7337499.2171</v>
      </c>
      <c r="G69" s="91">
        <f t="shared" si="9"/>
        <v>7337499.2171</v>
      </c>
      <c r="H69" s="91">
        <f t="shared" si="10"/>
        <v>0</v>
      </c>
      <c r="I69" s="91">
        <v>201847138.23</v>
      </c>
      <c r="J69" s="92">
        <f t="shared" si="3"/>
        <v>446430445.47</v>
      </c>
      <c r="K69" s="85"/>
      <c r="L69" s="95"/>
      <c r="M69" s="93">
        <v>8</v>
      </c>
      <c r="N69" s="95"/>
      <c r="O69" s="91" t="s">
        <v>252</v>
      </c>
      <c r="P69" s="91">
        <v>306036364.83</v>
      </c>
      <c r="Q69" s="91">
        <v>9181090.9448</v>
      </c>
      <c r="R69" s="91">
        <f t="shared" si="13"/>
        <v>4590545.4724</v>
      </c>
      <c r="S69" s="91">
        <f t="shared" si="12"/>
        <v>4590545.4724</v>
      </c>
      <c r="T69" s="91">
        <v>204018084.47</v>
      </c>
      <c r="U69" s="92">
        <f t="shared" si="4"/>
        <v>514644994.7724</v>
      </c>
    </row>
    <row r="70" ht="24.9" customHeight="1" spans="1:21">
      <c r="A70" s="89"/>
      <c r="B70" s="95"/>
      <c r="C70" s="86">
        <v>24</v>
      </c>
      <c r="D70" s="91" t="s">
        <v>253</v>
      </c>
      <c r="E70" s="91">
        <v>250522094.53</v>
      </c>
      <c r="F70" s="91">
        <v>7515662.836</v>
      </c>
      <c r="G70" s="91">
        <f t="shared" si="9"/>
        <v>7515662.836</v>
      </c>
      <c r="H70" s="91">
        <f t="shared" si="10"/>
        <v>0</v>
      </c>
      <c r="I70" s="91">
        <v>190728141.77</v>
      </c>
      <c r="J70" s="92">
        <f t="shared" si="3"/>
        <v>441250236.3</v>
      </c>
      <c r="K70" s="85"/>
      <c r="L70" s="95"/>
      <c r="M70" s="93">
        <v>9</v>
      </c>
      <c r="N70" s="95"/>
      <c r="O70" s="91" t="s">
        <v>254</v>
      </c>
      <c r="P70" s="91">
        <v>380193231.61</v>
      </c>
      <c r="Q70" s="91">
        <v>11405796.9482</v>
      </c>
      <c r="R70" s="91">
        <f t="shared" si="13"/>
        <v>5702898.4741</v>
      </c>
      <c r="S70" s="91">
        <f t="shared" si="12"/>
        <v>5702898.4741</v>
      </c>
      <c r="T70" s="91">
        <v>241460171.84</v>
      </c>
      <c r="U70" s="92">
        <f t="shared" si="4"/>
        <v>627356301.9241</v>
      </c>
    </row>
    <row r="71" ht="24.9" customHeight="1" spans="1:21">
      <c r="A71" s="89"/>
      <c r="B71" s="95"/>
      <c r="C71" s="86">
        <v>25</v>
      </c>
      <c r="D71" s="91" t="s">
        <v>255</v>
      </c>
      <c r="E71" s="91">
        <v>295170524.55</v>
      </c>
      <c r="F71" s="91">
        <v>8855115.7366</v>
      </c>
      <c r="G71" s="91">
        <f t="shared" si="9"/>
        <v>8855115.7366</v>
      </c>
      <c r="H71" s="91">
        <f t="shared" si="10"/>
        <v>0</v>
      </c>
      <c r="I71" s="91">
        <v>217105415.81</v>
      </c>
      <c r="J71" s="92">
        <f t="shared" si="3"/>
        <v>512275940.36</v>
      </c>
      <c r="K71" s="85"/>
      <c r="L71" s="95"/>
      <c r="M71" s="93">
        <v>10</v>
      </c>
      <c r="N71" s="95"/>
      <c r="O71" s="91" t="s">
        <v>256</v>
      </c>
      <c r="P71" s="91">
        <v>264731346.27</v>
      </c>
      <c r="Q71" s="91">
        <v>7941940.3882</v>
      </c>
      <c r="R71" s="91">
        <f t="shared" si="13"/>
        <v>3970970.1941</v>
      </c>
      <c r="S71" s="91">
        <f t="shared" si="12"/>
        <v>3970970.1941</v>
      </c>
      <c r="T71" s="91">
        <v>196877987.09</v>
      </c>
      <c r="U71" s="92">
        <f t="shared" si="4"/>
        <v>465580303.5541</v>
      </c>
    </row>
    <row r="72" ht="24.9" customHeight="1" spans="1:21">
      <c r="A72" s="89"/>
      <c r="B72" s="95"/>
      <c r="C72" s="86">
        <v>26</v>
      </c>
      <c r="D72" s="91" t="s">
        <v>257</v>
      </c>
      <c r="E72" s="91">
        <v>219874503.82</v>
      </c>
      <c r="F72" s="91">
        <v>6596235.1146</v>
      </c>
      <c r="G72" s="91">
        <f t="shared" si="9"/>
        <v>6596235.1146</v>
      </c>
      <c r="H72" s="91">
        <f t="shared" si="10"/>
        <v>0</v>
      </c>
      <c r="I72" s="91">
        <v>180144474.59</v>
      </c>
      <c r="J72" s="92">
        <f t="shared" ref="J72:J135" si="14">E72+H72+I72</f>
        <v>400018978.41</v>
      </c>
      <c r="K72" s="85"/>
      <c r="L72" s="95"/>
      <c r="M72" s="93">
        <v>11</v>
      </c>
      <c r="N72" s="95"/>
      <c r="O72" s="91" t="s">
        <v>258</v>
      </c>
      <c r="P72" s="91">
        <v>279625392.56</v>
      </c>
      <c r="Q72" s="91">
        <v>8388761.7769</v>
      </c>
      <c r="R72" s="91">
        <f t="shared" si="13"/>
        <v>4194380.88845</v>
      </c>
      <c r="S72" s="91">
        <f t="shared" si="12"/>
        <v>4194380.88845</v>
      </c>
      <c r="T72" s="91">
        <v>206106766.53</v>
      </c>
      <c r="U72" s="92">
        <f t="shared" ref="U72:U135" si="15">P72+S72+T72</f>
        <v>489926539.97845</v>
      </c>
    </row>
    <row r="73" ht="24.9" customHeight="1" spans="1:21">
      <c r="A73" s="89"/>
      <c r="B73" s="95"/>
      <c r="C73" s="86">
        <v>27</v>
      </c>
      <c r="D73" s="91" t="s">
        <v>259</v>
      </c>
      <c r="E73" s="91">
        <v>269787811.76</v>
      </c>
      <c r="F73" s="91">
        <v>8093634.3528</v>
      </c>
      <c r="G73" s="91">
        <f t="shared" si="9"/>
        <v>8093634.3528</v>
      </c>
      <c r="H73" s="91">
        <f t="shared" si="10"/>
        <v>0</v>
      </c>
      <c r="I73" s="91">
        <v>202980339.58</v>
      </c>
      <c r="J73" s="92">
        <f t="shared" si="14"/>
        <v>472768151.34</v>
      </c>
      <c r="K73" s="85"/>
      <c r="L73" s="95"/>
      <c r="M73" s="93">
        <v>12</v>
      </c>
      <c r="N73" s="95"/>
      <c r="O73" s="91" t="s">
        <v>260</v>
      </c>
      <c r="P73" s="91">
        <v>308487588.32</v>
      </c>
      <c r="Q73" s="91">
        <v>9254627.6497</v>
      </c>
      <c r="R73" s="91">
        <f t="shared" si="13"/>
        <v>4627313.82485</v>
      </c>
      <c r="S73" s="91">
        <f t="shared" si="12"/>
        <v>4627313.82485</v>
      </c>
      <c r="T73" s="91">
        <v>219213819.25</v>
      </c>
      <c r="U73" s="92">
        <f t="shared" si="15"/>
        <v>532328721.39485</v>
      </c>
    </row>
    <row r="74" ht="24.9" customHeight="1" spans="1:21">
      <c r="A74" s="89"/>
      <c r="B74" s="95"/>
      <c r="C74" s="86">
        <v>28</v>
      </c>
      <c r="D74" s="91" t="s">
        <v>261</v>
      </c>
      <c r="E74" s="91">
        <v>219952803.82</v>
      </c>
      <c r="F74" s="91">
        <v>6598584.1146</v>
      </c>
      <c r="G74" s="91">
        <f t="shared" si="9"/>
        <v>6598584.1146</v>
      </c>
      <c r="H74" s="91">
        <f t="shared" si="10"/>
        <v>0</v>
      </c>
      <c r="I74" s="91">
        <v>183371621.5</v>
      </c>
      <c r="J74" s="92">
        <f t="shared" si="14"/>
        <v>403324425.32</v>
      </c>
      <c r="K74" s="85"/>
      <c r="L74" s="95"/>
      <c r="M74" s="93">
        <v>13</v>
      </c>
      <c r="N74" s="95"/>
      <c r="O74" s="91" t="s">
        <v>262</v>
      </c>
      <c r="P74" s="91">
        <v>256729057</v>
      </c>
      <c r="Q74" s="91">
        <v>7701871.71</v>
      </c>
      <c r="R74" s="91">
        <f t="shared" si="13"/>
        <v>3850935.855</v>
      </c>
      <c r="S74" s="91">
        <f t="shared" si="12"/>
        <v>3850935.855</v>
      </c>
      <c r="T74" s="91">
        <v>185790881.27</v>
      </c>
      <c r="U74" s="92">
        <f t="shared" si="15"/>
        <v>446370874.125</v>
      </c>
    </row>
    <row r="75" ht="24.9" customHeight="1" spans="1:21">
      <c r="A75" s="89"/>
      <c r="B75" s="95"/>
      <c r="C75" s="86">
        <v>29</v>
      </c>
      <c r="D75" s="91" t="s">
        <v>263</v>
      </c>
      <c r="E75" s="91">
        <v>286853766.77</v>
      </c>
      <c r="F75" s="91">
        <v>8605613.0031</v>
      </c>
      <c r="G75" s="91">
        <f t="shared" si="9"/>
        <v>8605613.0031</v>
      </c>
      <c r="H75" s="91">
        <f t="shared" si="10"/>
        <v>0</v>
      </c>
      <c r="I75" s="91">
        <v>200276446.85</v>
      </c>
      <c r="J75" s="92">
        <f t="shared" si="14"/>
        <v>487130213.62</v>
      </c>
      <c r="K75" s="85"/>
      <c r="L75" s="95"/>
      <c r="M75" s="93">
        <v>14</v>
      </c>
      <c r="N75" s="95"/>
      <c r="O75" s="91" t="s">
        <v>264</v>
      </c>
      <c r="P75" s="91">
        <v>294613370.93</v>
      </c>
      <c r="Q75" s="91">
        <v>8838401.1278</v>
      </c>
      <c r="R75" s="91">
        <f t="shared" si="13"/>
        <v>4419200.5639</v>
      </c>
      <c r="S75" s="91">
        <f t="shared" si="12"/>
        <v>4419200.5639</v>
      </c>
      <c r="T75" s="91">
        <v>207217056.17</v>
      </c>
      <c r="U75" s="92">
        <f t="shared" si="15"/>
        <v>506249627.6639</v>
      </c>
    </row>
    <row r="76" ht="24.9" customHeight="1" spans="1:21">
      <c r="A76" s="89"/>
      <c r="B76" s="95"/>
      <c r="C76" s="86">
        <v>30</v>
      </c>
      <c r="D76" s="91" t="s">
        <v>265</v>
      </c>
      <c r="E76" s="91">
        <v>237357370.5</v>
      </c>
      <c r="F76" s="91">
        <v>7120721.115</v>
      </c>
      <c r="G76" s="91">
        <f t="shared" si="9"/>
        <v>7120721.115</v>
      </c>
      <c r="H76" s="91">
        <f t="shared" si="10"/>
        <v>0</v>
      </c>
      <c r="I76" s="91">
        <v>185680751.48</v>
      </c>
      <c r="J76" s="92">
        <f t="shared" si="14"/>
        <v>423038121.98</v>
      </c>
      <c r="K76" s="85"/>
      <c r="L76" s="95"/>
      <c r="M76" s="93">
        <v>15</v>
      </c>
      <c r="N76" s="95"/>
      <c r="O76" s="91" t="s">
        <v>266</v>
      </c>
      <c r="P76" s="91">
        <v>340839773.84</v>
      </c>
      <c r="Q76" s="91">
        <v>10225193.2151</v>
      </c>
      <c r="R76" s="91">
        <f t="shared" si="13"/>
        <v>5112596.60755</v>
      </c>
      <c r="S76" s="91">
        <f t="shared" si="12"/>
        <v>5112596.60755</v>
      </c>
      <c r="T76" s="91">
        <v>213744110.2</v>
      </c>
      <c r="U76" s="92">
        <f t="shared" si="15"/>
        <v>559696480.64755</v>
      </c>
    </row>
    <row r="77" ht="24.9" customHeight="1" spans="1:21">
      <c r="A77" s="89"/>
      <c r="B77" s="97"/>
      <c r="C77" s="86">
        <v>31</v>
      </c>
      <c r="D77" s="91" t="s">
        <v>267</v>
      </c>
      <c r="E77" s="91">
        <v>358777239.91</v>
      </c>
      <c r="F77" s="91">
        <v>10763317.1974</v>
      </c>
      <c r="G77" s="91">
        <f t="shared" si="9"/>
        <v>10763317.1974</v>
      </c>
      <c r="H77" s="91">
        <f t="shared" si="10"/>
        <v>0</v>
      </c>
      <c r="I77" s="91">
        <v>259497983.08</v>
      </c>
      <c r="J77" s="92">
        <f t="shared" si="14"/>
        <v>618275222.99</v>
      </c>
      <c r="K77" s="85"/>
      <c r="L77" s="95"/>
      <c r="M77" s="93">
        <v>16</v>
      </c>
      <c r="N77" s="95"/>
      <c r="O77" s="91" t="s">
        <v>268</v>
      </c>
      <c r="P77" s="91">
        <v>273078710.25</v>
      </c>
      <c r="Q77" s="91">
        <v>8192361.3078</v>
      </c>
      <c r="R77" s="91">
        <f t="shared" si="13"/>
        <v>4096180.6539</v>
      </c>
      <c r="S77" s="91">
        <f t="shared" si="12"/>
        <v>4096180.6539</v>
      </c>
      <c r="T77" s="91">
        <v>197978368.94</v>
      </c>
      <c r="U77" s="92">
        <f t="shared" si="15"/>
        <v>475153259.8439</v>
      </c>
    </row>
    <row r="78" ht="24.9" customHeight="1" spans="1:21">
      <c r="A78" s="86"/>
      <c r="B78" s="98" t="s">
        <v>269</v>
      </c>
      <c r="C78" s="99"/>
      <c r="D78" s="100"/>
      <c r="E78" s="100">
        <f t="shared" ref="E78:J78" si="16">SUM(E47:E77)</f>
        <v>8117788316.36</v>
      </c>
      <c r="F78" s="100">
        <f t="shared" si="16"/>
        <v>243533649.4907</v>
      </c>
      <c r="G78" s="100">
        <f t="shared" si="16"/>
        <v>243533649.4907</v>
      </c>
      <c r="H78" s="100">
        <f t="shared" si="16"/>
        <v>0</v>
      </c>
      <c r="I78" s="100">
        <f t="shared" si="16"/>
        <v>6286874684.94</v>
      </c>
      <c r="J78" s="100">
        <f t="shared" si="16"/>
        <v>14404663001.3</v>
      </c>
      <c r="K78" s="85"/>
      <c r="L78" s="95"/>
      <c r="M78" s="93">
        <v>17</v>
      </c>
      <c r="N78" s="95"/>
      <c r="O78" s="91" t="s">
        <v>270</v>
      </c>
      <c r="P78" s="91">
        <v>269110553.17</v>
      </c>
      <c r="Q78" s="91">
        <v>8073316.595</v>
      </c>
      <c r="R78" s="91">
        <f t="shared" si="13"/>
        <v>4036658.2975</v>
      </c>
      <c r="S78" s="91">
        <f t="shared" si="12"/>
        <v>4036658.2975</v>
      </c>
      <c r="T78" s="91">
        <v>187194688.63</v>
      </c>
      <c r="U78" s="92">
        <f t="shared" si="15"/>
        <v>460341900.0975</v>
      </c>
    </row>
    <row r="79" ht="24.9" customHeight="1" spans="1:21">
      <c r="A79" s="89">
        <v>4</v>
      </c>
      <c r="B79" s="90" t="s">
        <v>271</v>
      </c>
      <c r="C79" s="86">
        <v>1</v>
      </c>
      <c r="D79" s="91" t="s">
        <v>272</v>
      </c>
      <c r="E79" s="91">
        <v>403544643.95</v>
      </c>
      <c r="F79" s="91">
        <v>12106339.3185</v>
      </c>
      <c r="G79" s="91">
        <v>0</v>
      </c>
      <c r="H79" s="91">
        <f t="shared" ref="H79:H99" si="17">F79-G79</f>
        <v>12106339.3185</v>
      </c>
      <c r="I79" s="91">
        <v>269206833.99</v>
      </c>
      <c r="J79" s="92">
        <f t="shared" si="14"/>
        <v>684857817.2585</v>
      </c>
      <c r="K79" s="85"/>
      <c r="L79" s="95"/>
      <c r="M79" s="93">
        <v>18</v>
      </c>
      <c r="N79" s="95"/>
      <c r="O79" s="91" t="s">
        <v>273</v>
      </c>
      <c r="P79" s="91">
        <v>279269287.45</v>
      </c>
      <c r="Q79" s="91">
        <v>8378078.6234</v>
      </c>
      <c r="R79" s="91">
        <f t="shared" si="13"/>
        <v>4189039.3117</v>
      </c>
      <c r="S79" s="91">
        <f t="shared" si="12"/>
        <v>4189039.3117</v>
      </c>
      <c r="T79" s="91">
        <v>198715259.45</v>
      </c>
      <c r="U79" s="92">
        <f t="shared" si="15"/>
        <v>482173586.2117</v>
      </c>
    </row>
    <row r="80" ht="24.9" customHeight="1" spans="1:21">
      <c r="A80" s="89"/>
      <c r="B80" s="95"/>
      <c r="C80" s="86">
        <v>2</v>
      </c>
      <c r="D80" s="91" t="s">
        <v>274</v>
      </c>
      <c r="E80" s="91">
        <v>265393925.29</v>
      </c>
      <c r="F80" s="91">
        <v>7961817.7586</v>
      </c>
      <c r="G80" s="91">
        <v>0</v>
      </c>
      <c r="H80" s="91">
        <f t="shared" si="17"/>
        <v>7961817.7586</v>
      </c>
      <c r="I80" s="91">
        <v>202068988.4</v>
      </c>
      <c r="J80" s="92">
        <f t="shared" si="14"/>
        <v>475424731.4486</v>
      </c>
      <c r="K80" s="85"/>
      <c r="L80" s="95"/>
      <c r="M80" s="93">
        <v>19</v>
      </c>
      <c r="N80" s="95"/>
      <c r="O80" s="91" t="s">
        <v>275</v>
      </c>
      <c r="P80" s="91">
        <v>337878477.49</v>
      </c>
      <c r="Q80" s="91">
        <v>10136354.3246</v>
      </c>
      <c r="R80" s="91">
        <f t="shared" si="13"/>
        <v>5068177.1623</v>
      </c>
      <c r="S80" s="91">
        <f t="shared" si="12"/>
        <v>5068177.1623</v>
      </c>
      <c r="T80" s="91">
        <v>205862478.04</v>
      </c>
      <c r="U80" s="92">
        <f t="shared" si="15"/>
        <v>548809132.6923</v>
      </c>
    </row>
    <row r="81" ht="24.9" customHeight="1" spans="1:21">
      <c r="A81" s="89"/>
      <c r="B81" s="95"/>
      <c r="C81" s="86">
        <v>3</v>
      </c>
      <c r="D81" s="91" t="s">
        <v>276</v>
      </c>
      <c r="E81" s="91">
        <v>273015297.83</v>
      </c>
      <c r="F81" s="91">
        <v>8190458.935</v>
      </c>
      <c r="G81" s="91">
        <v>0</v>
      </c>
      <c r="H81" s="91">
        <f t="shared" si="17"/>
        <v>8190458.935</v>
      </c>
      <c r="I81" s="91">
        <v>206429955.91</v>
      </c>
      <c r="J81" s="92">
        <f t="shared" si="14"/>
        <v>487635712.675</v>
      </c>
      <c r="K81" s="85"/>
      <c r="L81" s="95"/>
      <c r="M81" s="93">
        <v>20</v>
      </c>
      <c r="N81" s="95"/>
      <c r="O81" s="91" t="s">
        <v>277</v>
      </c>
      <c r="P81" s="91">
        <v>259636251</v>
      </c>
      <c r="Q81" s="91">
        <v>7789087.5301</v>
      </c>
      <c r="R81" s="91">
        <f t="shared" si="13"/>
        <v>3894543.76505</v>
      </c>
      <c r="S81" s="91">
        <f t="shared" si="12"/>
        <v>3894543.76505</v>
      </c>
      <c r="T81" s="91">
        <v>190241328.34</v>
      </c>
      <c r="U81" s="92">
        <f t="shared" si="15"/>
        <v>453772123.10505</v>
      </c>
    </row>
    <row r="82" ht="24.9" customHeight="1" spans="1:21">
      <c r="A82" s="89"/>
      <c r="B82" s="95"/>
      <c r="C82" s="86">
        <v>4</v>
      </c>
      <c r="D82" s="91" t="s">
        <v>278</v>
      </c>
      <c r="E82" s="91">
        <v>329992249.08</v>
      </c>
      <c r="F82" s="91">
        <v>9899767.4723</v>
      </c>
      <c r="G82" s="91">
        <v>0</v>
      </c>
      <c r="H82" s="91">
        <f t="shared" si="17"/>
        <v>9899767.4723</v>
      </c>
      <c r="I82" s="91">
        <v>242836681.17</v>
      </c>
      <c r="J82" s="92">
        <f t="shared" si="14"/>
        <v>582728697.7223</v>
      </c>
      <c r="K82" s="85"/>
      <c r="L82" s="97"/>
      <c r="M82" s="93">
        <v>21</v>
      </c>
      <c r="N82" s="97"/>
      <c r="O82" s="91" t="s">
        <v>279</v>
      </c>
      <c r="P82" s="91">
        <v>310121966.32</v>
      </c>
      <c r="Q82" s="91">
        <v>9303658.9897</v>
      </c>
      <c r="R82" s="91">
        <f t="shared" si="13"/>
        <v>4651829.49485</v>
      </c>
      <c r="S82" s="91">
        <f t="shared" si="12"/>
        <v>4651829.49485</v>
      </c>
      <c r="T82" s="91">
        <v>210604894.75</v>
      </c>
      <c r="U82" s="92">
        <f t="shared" si="15"/>
        <v>525378690.56485</v>
      </c>
    </row>
    <row r="83" ht="24.9" customHeight="1" spans="1:21">
      <c r="A83" s="89"/>
      <c r="B83" s="95"/>
      <c r="C83" s="86">
        <v>5</v>
      </c>
      <c r="D83" s="91" t="s">
        <v>280</v>
      </c>
      <c r="E83" s="91">
        <v>250618377.33</v>
      </c>
      <c r="F83" s="91">
        <v>7518551.3198</v>
      </c>
      <c r="G83" s="91">
        <v>0</v>
      </c>
      <c r="H83" s="91">
        <f t="shared" si="17"/>
        <v>7518551.3198</v>
      </c>
      <c r="I83" s="91">
        <v>189460420.44</v>
      </c>
      <c r="J83" s="92">
        <f t="shared" si="14"/>
        <v>447597349.0898</v>
      </c>
      <c r="K83" s="85"/>
      <c r="L83" s="86"/>
      <c r="M83" s="99" t="s">
        <v>281</v>
      </c>
      <c r="N83" s="106"/>
      <c r="O83" s="100"/>
      <c r="P83" s="100">
        <f t="shared" ref="P83:U83" si="18">SUM(P62:P82)</f>
        <v>6392245098.71</v>
      </c>
      <c r="Q83" s="100">
        <f t="shared" si="18"/>
        <v>191767352.9616</v>
      </c>
      <c r="R83" s="100">
        <f t="shared" si="18"/>
        <v>95883676.4808</v>
      </c>
      <c r="S83" s="100">
        <f t="shared" si="18"/>
        <v>95883676.4808</v>
      </c>
      <c r="T83" s="100">
        <f t="shared" si="18"/>
        <v>4349057396.05</v>
      </c>
      <c r="U83" s="100">
        <f t="shared" si="18"/>
        <v>10837186171.2408</v>
      </c>
    </row>
    <row r="84" ht="24.9" customHeight="1" spans="1:21">
      <c r="A84" s="89"/>
      <c r="B84" s="95"/>
      <c r="C84" s="86">
        <v>6</v>
      </c>
      <c r="D84" s="91" t="s">
        <v>282</v>
      </c>
      <c r="E84" s="91">
        <v>288517637.24</v>
      </c>
      <c r="F84" s="91">
        <v>8655529.1171</v>
      </c>
      <c r="G84" s="91">
        <v>0</v>
      </c>
      <c r="H84" s="91">
        <f t="shared" si="17"/>
        <v>8655529.1171</v>
      </c>
      <c r="I84" s="91">
        <v>213127918.99</v>
      </c>
      <c r="J84" s="92">
        <f t="shared" si="14"/>
        <v>510301085.3471</v>
      </c>
      <c r="K84" s="85"/>
      <c r="L84" s="90">
        <v>22</v>
      </c>
      <c r="M84" s="107">
        <v>1</v>
      </c>
      <c r="N84" s="89" t="s">
        <v>103</v>
      </c>
      <c r="O84" s="108" t="s">
        <v>283</v>
      </c>
      <c r="P84" s="91">
        <v>331254779.59</v>
      </c>
      <c r="Q84" s="91">
        <v>9937643.3877</v>
      </c>
      <c r="R84" s="91">
        <f>Q84/2</f>
        <v>4968821.69385</v>
      </c>
      <c r="S84" s="91">
        <f t="shared" ref="S84:S104" si="19">Q84-R84</f>
        <v>4968821.69385</v>
      </c>
      <c r="T84" s="91">
        <v>212556757.82</v>
      </c>
      <c r="U84" s="92">
        <f t="shared" si="15"/>
        <v>548780359.10385</v>
      </c>
    </row>
    <row r="85" ht="24.9" customHeight="1" spans="1:21">
      <c r="A85" s="89"/>
      <c r="B85" s="95"/>
      <c r="C85" s="86">
        <v>7</v>
      </c>
      <c r="D85" s="91" t="s">
        <v>284</v>
      </c>
      <c r="E85" s="91">
        <v>267390763.71</v>
      </c>
      <c r="F85" s="91">
        <v>8021722.9114</v>
      </c>
      <c r="G85" s="91">
        <v>0</v>
      </c>
      <c r="H85" s="91">
        <f t="shared" si="17"/>
        <v>8021722.9114</v>
      </c>
      <c r="I85" s="91">
        <v>203641537.49</v>
      </c>
      <c r="J85" s="92">
        <f t="shared" si="14"/>
        <v>479054024.1114</v>
      </c>
      <c r="K85" s="85"/>
      <c r="L85" s="95"/>
      <c r="M85" s="107">
        <v>2</v>
      </c>
      <c r="N85" s="89"/>
      <c r="O85" s="108" t="s">
        <v>285</v>
      </c>
      <c r="P85" s="91">
        <v>292903977.89</v>
      </c>
      <c r="Q85" s="91">
        <v>8787119.3366</v>
      </c>
      <c r="R85" s="91">
        <f t="shared" ref="R85:R104" si="20">Q85/2</f>
        <v>4393559.6683</v>
      </c>
      <c r="S85" s="91">
        <f t="shared" si="19"/>
        <v>4393559.6683</v>
      </c>
      <c r="T85" s="91">
        <v>187826650.78</v>
      </c>
      <c r="U85" s="92">
        <f t="shared" si="15"/>
        <v>485124188.3383</v>
      </c>
    </row>
    <row r="86" ht="24.9" customHeight="1" spans="1:21">
      <c r="A86" s="89"/>
      <c r="B86" s="95"/>
      <c r="C86" s="86">
        <v>8</v>
      </c>
      <c r="D86" s="91" t="s">
        <v>286</v>
      </c>
      <c r="E86" s="91">
        <v>239080567.02</v>
      </c>
      <c r="F86" s="91">
        <v>7172417.0106</v>
      </c>
      <c r="G86" s="91">
        <v>0</v>
      </c>
      <c r="H86" s="91">
        <f t="shared" si="17"/>
        <v>7172417.0106</v>
      </c>
      <c r="I86" s="91">
        <v>184436561.1</v>
      </c>
      <c r="J86" s="92">
        <f t="shared" si="14"/>
        <v>430689545.1306</v>
      </c>
      <c r="K86" s="85"/>
      <c r="L86" s="95"/>
      <c r="M86" s="107">
        <v>3</v>
      </c>
      <c r="N86" s="89"/>
      <c r="O86" s="108" t="s">
        <v>287</v>
      </c>
      <c r="P86" s="91">
        <v>369659014.78</v>
      </c>
      <c r="Q86" s="91">
        <v>11089770.4433</v>
      </c>
      <c r="R86" s="91">
        <f t="shared" si="20"/>
        <v>5544885.22165</v>
      </c>
      <c r="S86" s="91">
        <f t="shared" si="19"/>
        <v>5544885.22165</v>
      </c>
      <c r="T86" s="91">
        <v>232731147.72</v>
      </c>
      <c r="U86" s="92">
        <f t="shared" si="15"/>
        <v>607935047.72165</v>
      </c>
    </row>
    <row r="87" ht="24.9" customHeight="1" spans="1:21">
      <c r="A87" s="89"/>
      <c r="B87" s="95"/>
      <c r="C87" s="86">
        <v>9</v>
      </c>
      <c r="D87" s="91" t="s">
        <v>288</v>
      </c>
      <c r="E87" s="91">
        <v>265543786.11</v>
      </c>
      <c r="F87" s="91">
        <v>7966313.5832</v>
      </c>
      <c r="G87" s="91">
        <v>0</v>
      </c>
      <c r="H87" s="91">
        <f t="shared" si="17"/>
        <v>7966313.5832</v>
      </c>
      <c r="I87" s="91">
        <v>203586115.9</v>
      </c>
      <c r="J87" s="92">
        <f t="shared" si="14"/>
        <v>477096215.5932</v>
      </c>
      <c r="K87" s="85"/>
      <c r="L87" s="95"/>
      <c r="M87" s="107">
        <v>4</v>
      </c>
      <c r="N87" s="89"/>
      <c r="O87" s="108" t="s">
        <v>289</v>
      </c>
      <c r="P87" s="91">
        <v>292692221.96</v>
      </c>
      <c r="Q87" s="91">
        <v>8780766.6587</v>
      </c>
      <c r="R87" s="91">
        <f t="shared" si="20"/>
        <v>4390383.32935</v>
      </c>
      <c r="S87" s="91">
        <f t="shared" si="19"/>
        <v>4390383.32935</v>
      </c>
      <c r="T87" s="91">
        <v>193298217.54</v>
      </c>
      <c r="U87" s="92">
        <f t="shared" si="15"/>
        <v>490380822.82935</v>
      </c>
    </row>
    <row r="88" ht="24.9" customHeight="1" spans="1:21">
      <c r="A88" s="89"/>
      <c r="B88" s="95"/>
      <c r="C88" s="86">
        <v>10</v>
      </c>
      <c r="D88" s="91" t="s">
        <v>290</v>
      </c>
      <c r="E88" s="91">
        <v>420099842.06</v>
      </c>
      <c r="F88" s="91">
        <v>12602995.2619</v>
      </c>
      <c r="G88" s="91">
        <v>0</v>
      </c>
      <c r="H88" s="91">
        <f t="shared" si="17"/>
        <v>12602995.2619</v>
      </c>
      <c r="I88" s="91">
        <v>287973081.88</v>
      </c>
      <c r="J88" s="92">
        <f t="shared" si="14"/>
        <v>720675919.2019</v>
      </c>
      <c r="K88" s="85"/>
      <c r="L88" s="95"/>
      <c r="M88" s="107">
        <v>5</v>
      </c>
      <c r="N88" s="89"/>
      <c r="O88" s="108" t="s">
        <v>291</v>
      </c>
      <c r="P88" s="91">
        <v>400201180.05</v>
      </c>
      <c r="Q88" s="91">
        <v>12006035.4015</v>
      </c>
      <c r="R88" s="91">
        <f t="shared" si="20"/>
        <v>6003017.70075</v>
      </c>
      <c r="S88" s="91">
        <f t="shared" si="19"/>
        <v>6003017.70075</v>
      </c>
      <c r="T88" s="91">
        <v>230551128.4</v>
      </c>
      <c r="U88" s="92">
        <f t="shared" si="15"/>
        <v>636755326.15075</v>
      </c>
    </row>
    <row r="89" ht="24.9" customHeight="1" spans="1:21">
      <c r="A89" s="89"/>
      <c r="B89" s="95"/>
      <c r="C89" s="86">
        <v>11</v>
      </c>
      <c r="D89" s="91" t="s">
        <v>292</v>
      </c>
      <c r="E89" s="91">
        <v>291969897.56</v>
      </c>
      <c r="F89" s="91">
        <v>8759096.9268</v>
      </c>
      <c r="G89" s="91">
        <v>0</v>
      </c>
      <c r="H89" s="91">
        <f t="shared" si="17"/>
        <v>8759096.9268</v>
      </c>
      <c r="I89" s="91">
        <v>218897338.13</v>
      </c>
      <c r="J89" s="92">
        <f t="shared" si="14"/>
        <v>519626332.6168</v>
      </c>
      <c r="K89" s="85"/>
      <c r="L89" s="95"/>
      <c r="M89" s="107">
        <v>6</v>
      </c>
      <c r="N89" s="89"/>
      <c r="O89" s="108" t="s">
        <v>293</v>
      </c>
      <c r="P89" s="91">
        <v>311159346.4</v>
      </c>
      <c r="Q89" s="91">
        <v>9334780.3919</v>
      </c>
      <c r="R89" s="91">
        <f t="shared" si="20"/>
        <v>4667390.19595</v>
      </c>
      <c r="S89" s="91">
        <f t="shared" si="19"/>
        <v>4667390.19595</v>
      </c>
      <c r="T89" s="91">
        <v>189624911.29</v>
      </c>
      <c r="U89" s="92">
        <f t="shared" si="15"/>
        <v>505451647.88595</v>
      </c>
    </row>
    <row r="90" ht="24.9" customHeight="1" spans="1:21">
      <c r="A90" s="89"/>
      <c r="B90" s="95"/>
      <c r="C90" s="86">
        <v>12</v>
      </c>
      <c r="D90" s="91" t="s">
        <v>294</v>
      </c>
      <c r="E90" s="91">
        <v>356962513.88</v>
      </c>
      <c r="F90" s="91">
        <v>10708875.4165</v>
      </c>
      <c r="G90" s="91">
        <v>0</v>
      </c>
      <c r="H90" s="91">
        <f t="shared" si="17"/>
        <v>10708875.4165</v>
      </c>
      <c r="I90" s="91">
        <v>248148485.11</v>
      </c>
      <c r="J90" s="92">
        <f t="shared" si="14"/>
        <v>615819874.4065</v>
      </c>
      <c r="K90" s="85"/>
      <c r="L90" s="95"/>
      <c r="M90" s="107">
        <v>7</v>
      </c>
      <c r="N90" s="89"/>
      <c r="O90" s="108" t="s">
        <v>295</v>
      </c>
      <c r="P90" s="91">
        <v>261090950.19</v>
      </c>
      <c r="Q90" s="91">
        <v>7832728.5058</v>
      </c>
      <c r="R90" s="91">
        <f t="shared" si="20"/>
        <v>3916364.2529</v>
      </c>
      <c r="S90" s="91">
        <f t="shared" si="19"/>
        <v>3916364.2529</v>
      </c>
      <c r="T90" s="91">
        <v>174666034.18</v>
      </c>
      <c r="U90" s="92">
        <f t="shared" si="15"/>
        <v>439673348.6229</v>
      </c>
    </row>
    <row r="91" ht="24.9" customHeight="1" spans="1:21">
      <c r="A91" s="89"/>
      <c r="B91" s="95"/>
      <c r="C91" s="86">
        <v>13</v>
      </c>
      <c r="D91" s="91" t="s">
        <v>296</v>
      </c>
      <c r="E91" s="91">
        <v>262276335.4</v>
      </c>
      <c r="F91" s="91">
        <v>7868290.0621</v>
      </c>
      <c r="G91" s="91">
        <v>0</v>
      </c>
      <c r="H91" s="91">
        <f t="shared" si="17"/>
        <v>7868290.0621</v>
      </c>
      <c r="I91" s="91">
        <v>200562387.91</v>
      </c>
      <c r="J91" s="92">
        <f t="shared" si="14"/>
        <v>470707013.3721</v>
      </c>
      <c r="K91" s="85"/>
      <c r="L91" s="95"/>
      <c r="M91" s="107">
        <v>8</v>
      </c>
      <c r="N91" s="89"/>
      <c r="O91" s="108" t="s">
        <v>297</v>
      </c>
      <c r="P91" s="91">
        <v>305946805.24</v>
      </c>
      <c r="Q91" s="91">
        <v>9178404.1572</v>
      </c>
      <c r="R91" s="91">
        <f t="shared" si="20"/>
        <v>4589202.0786</v>
      </c>
      <c r="S91" s="91">
        <f t="shared" si="19"/>
        <v>4589202.0786</v>
      </c>
      <c r="T91" s="91">
        <v>195783520.07</v>
      </c>
      <c r="U91" s="92">
        <f t="shared" si="15"/>
        <v>506319527.3886</v>
      </c>
    </row>
    <row r="92" ht="24.9" customHeight="1" spans="1:21">
      <c r="A92" s="89"/>
      <c r="B92" s="95"/>
      <c r="C92" s="86">
        <v>14</v>
      </c>
      <c r="D92" s="91" t="s">
        <v>298</v>
      </c>
      <c r="E92" s="91">
        <v>260048547.21</v>
      </c>
      <c r="F92" s="91">
        <v>7801456.4162</v>
      </c>
      <c r="G92" s="91">
        <v>0</v>
      </c>
      <c r="H92" s="91">
        <f t="shared" si="17"/>
        <v>7801456.4162</v>
      </c>
      <c r="I92" s="91">
        <v>203381148.88</v>
      </c>
      <c r="J92" s="92">
        <f t="shared" si="14"/>
        <v>471231152.5062</v>
      </c>
      <c r="K92" s="85"/>
      <c r="L92" s="95"/>
      <c r="M92" s="107">
        <v>9</v>
      </c>
      <c r="N92" s="89"/>
      <c r="O92" s="108" t="s">
        <v>299</v>
      </c>
      <c r="P92" s="91">
        <v>300043219.87</v>
      </c>
      <c r="Q92" s="91">
        <v>9001296.5961</v>
      </c>
      <c r="R92" s="91">
        <f t="shared" si="20"/>
        <v>4500648.29805</v>
      </c>
      <c r="S92" s="91">
        <f t="shared" si="19"/>
        <v>4500648.29805</v>
      </c>
      <c r="T92" s="91">
        <v>187086044.87</v>
      </c>
      <c r="U92" s="92">
        <f t="shared" si="15"/>
        <v>491629913.03805</v>
      </c>
    </row>
    <row r="93" ht="24.9" customHeight="1" spans="1:21">
      <c r="A93" s="89"/>
      <c r="B93" s="95"/>
      <c r="C93" s="86">
        <v>15</v>
      </c>
      <c r="D93" s="91" t="s">
        <v>300</v>
      </c>
      <c r="E93" s="91">
        <v>312115199.77</v>
      </c>
      <c r="F93" s="91">
        <v>9363455.9931</v>
      </c>
      <c r="G93" s="91">
        <v>0</v>
      </c>
      <c r="H93" s="91">
        <f t="shared" si="17"/>
        <v>9363455.9931</v>
      </c>
      <c r="I93" s="91">
        <v>226939661.95</v>
      </c>
      <c r="J93" s="92">
        <f t="shared" si="14"/>
        <v>548418317.7131</v>
      </c>
      <c r="K93" s="85"/>
      <c r="L93" s="95"/>
      <c r="M93" s="107">
        <v>10</v>
      </c>
      <c r="N93" s="89"/>
      <c r="O93" s="108" t="s">
        <v>301</v>
      </c>
      <c r="P93" s="91">
        <v>317213756.42</v>
      </c>
      <c r="Q93" s="91">
        <v>9516412.6925</v>
      </c>
      <c r="R93" s="91">
        <f t="shared" si="20"/>
        <v>4758206.34625</v>
      </c>
      <c r="S93" s="91">
        <f t="shared" si="19"/>
        <v>4758206.34625</v>
      </c>
      <c r="T93" s="91">
        <v>194986563.71</v>
      </c>
      <c r="U93" s="92">
        <f t="shared" si="15"/>
        <v>516958526.47625</v>
      </c>
    </row>
    <row r="94" ht="24.9" customHeight="1" spans="1:21">
      <c r="A94" s="89"/>
      <c r="B94" s="95"/>
      <c r="C94" s="86">
        <v>16</v>
      </c>
      <c r="D94" s="91" t="s">
        <v>302</v>
      </c>
      <c r="E94" s="91">
        <v>298234905.42</v>
      </c>
      <c r="F94" s="91">
        <v>8947047.1625</v>
      </c>
      <c r="G94" s="91">
        <v>0</v>
      </c>
      <c r="H94" s="91">
        <f t="shared" si="17"/>
        <v>8947047.1625</v>
      </c>
      <c r="I94" s="91">
        <v>223292673.22</v>
      </c>
      <c r="J94" s="92">
        <f t="shared" si="14"/>
        <v>530474625.8025</v>
      </c>
      <c r="K94" s="85"/>
      <c r="L94" s="95"/>
      <c r="M94" s="107">
        <v>11</v>
      </c>
      <c r="N94" s="89"/>
      <c r="O94" s="108" t="s">
        <v>103</v>
      </c>
      <c r="P94" s="91">
        <v>279239660.75</v>
      </c>
      <c r="Q94" s="91">
        <v>8377189.8225</v>
      </c>
      <c r="R94" s="91">
        <f t="shared" si="20"/>
        <v>4188594.91125</v>
      </c>
      <c r="S94" s="91">
        <f t="shared" si="19"/>
        <v>4188594.91125</v>
      </c>
      <c r="T94" s="91">
        <v>185838594.52</v>
      </c>
      <c r="U94" s="92">
        <f t="shared" si="15"/>
        <v>469266850.18125</v>
      </c>
    </row>
    <row r="95" ht="24.9" customHeight="1" spans="1:21">
      <c r="A95" s="89"/>
      <c r="B95" s="95"/>
      <c r="C95" s="86">
        <v>17</v>
      </c>
      <c r="D95" s="91" t="s">
        <v>303</v>
      </c>
      <c r="E95" s="91">
        <v>249838473.65</v>
      </c>
      <c r="F95" s="91">
        <v>7495154.2096</v>
      </c>
      <c r="G95" s="91">
        <v>0</v>
      </c>
      <c r="H95" s="91">
        <f t="shared" si="17"/>
        <v>7495154.2096</v>
      </c>
      <c r="I95" s="91">
        <v>193279247.08</v>
      </c>
      <c r="J95" s="92">
        <f t="shared" si="14"/>
        <v>450612874.9396</v>
      </c>
      <c r="K95" s="85"/>
      <c r="L95" s="95"/>
      <c r="M95" s="107">
        <v>12</v>
      </c>
      <c r="N95" s="89"/>
      <c r="O95" s="108" t="s">
        <v>304</v>
      </c>
      <c r="P95" s="91">
        <v>356507307.77</v>
      </c>
      <c r="Q95" s="91">
        <v>10695219.233</v>
      </c>
      <c r="R95" s="91">
        <f t="shared" si="20"/>
        <v>5347609.6165</v>
      </c>
      <c r="S95" s="91">
        <f t="shared" si="19"/>
        <v>5347609.6165</v>
      </c>
      <c r="T95" s="91">
        <v>210410177.22</v>
      </c>
      <c r="U95" s="92">
        <f t="shared" si="15"/>
        <v>572265094.6065</v>
      </c>
    </row>
    <row r="96" ht="24.9" customHeight="1" spans="1:21">
      <c r="A96" s="89"/>
      <c r="B96" s="95"/>
      <c r="C96" s="86">
        <v>18</v>
      </c>
      <c r="D96" s="91" t="s">
        <v>305</v>
      </c>
      <c r="E96" s="91">
        <v>258878161.67</v>
      </c>
      <c r="F96" s="91">
        <v>7766344.8502</v>
      </c>
      <c r="G96" s="91">
        <v>0</v>
      </c>
      <c r="H96" s="91">
        <f t="shared" si="17"/>
        <v>7766344.8502</v>
      </c>
      <c r="I96" s="91">
        <v>196907968.35</v>
      </c>
      <c r="J96" s="92">
        <f t="shared" si="14"/>
        <v>463552474.8702</v>
      </c>
      <c r="K96" s="85"/>
      <c r="L96" s="95"/>
      <c r="M96" s="107">
        <v>13</v>
      </c>
      <c r="N96" s="89"/>
      <c r="O96" s="108" t="s">
        <v>306</v>
      </c>
      <c r="P96" s="91">
        <v>235316100.03</v>
      </c>
      <c r="Q96" s="91">
        <v>7059483.0008</v>
      </c>
      <c r="R96" s="91">
        <f t="shared" si="20"/>
        <v>3529741.5004</v>
      </c>
      <c r="S96" s="91">
        <f t="shared" si="19"/>
        <v>3529741.5004</v>
      </c>
      <c r="T96" s="91">
        <v>163588526.51</v>
      </c>
      <c r="U96" s="92">
        <f t="shared" si="15"/>
        <v>402434368.0404</v>
      </c>
    </row>
    <row r="97" ht="24.9" customHeight="1" spans="1:21">
      <c r="A97" s="89"/>
      <c r="B97" s="95"/>
      <c r="C97" s="86">
        <v>19</v>
      </c>
      <c r="D97" s="91" t="s">
        <v>307</v>
      </c>
      <c r="E97" s="91">
        <v>279566433.68</v>
      </c>
      <c r="F97" s="91">
        <v>8386993.0105</v>
      </c>
      <c r="G97" s="91">
        <v>0</v>
      </c>
      <c r="H97" s="91">
        <f t="shared" si="17"/>
        <v>8386993.0105</v>
      </c>
      <c r="I97" s="91">
        <v>207974639.39</v>
      </c>
      <c r="J97" s="92">
        <f t="shared" si="14"/>
        <v>495928066.0805</v>
      </c>
      <c r="K97" s="85"/>
      <c r="L97" s="95"/>
      <c r="M97" s="107">
        <v>14</v>
      </c>
      <c r="N97" s="89"/>
      <c r="O97" s="108" t="s">
        <v>308</v>
      </c>
      <c r="P97" s="91">
        <v>342114276.55</v>
      </c>
      <c r="Q97" s="91">
        <v>10263428.2965</v>
      </c>
      <c r="R97" s="91">
        <f t="shared" si="20"/>
        <v>5131714.14825</v>
      </c>
      <c r="S97" s="91">
        <f t="shared" si="19"/>
        <v>5131714.14825</v>
      </c>
      <c r="T97" s="91">
        <v>209452838.81</v>
      </c>
      <c r="U97" s="92">
        <f t="shared" si="15"/>
        <v>556698829.50825</v>
      </c>
    </row>
    <row r="98" ht="24.9" customHeight="1" spans="1:21">
      <c r="A98" s="89"/>
      <c r="B98" s="95"/>
      <c r="C98" s="86">
        <v>20</v>
      </c>
      <c r="D98" s="91" t="s">
        <v>309</v>
      </c>
      <c r="E98" s="91">
        <v>282914162.11</v>
      </c>
      <c r="F98" s="91">
        <v>8487424.8634</v>
      </c>
      <c r="G98" s="91">
        <v>0</v>
      </c>
      <c r="H98" s="91">
        <f t="shared" si="17"/>
        <v>8487424.8634</v>
      </c>
      <c r="I98" s="91">
        <v>212554816.34</v>
      </c>
      <c r="J98" s="92">
        <f t="shared" si="14"/>
        <v>503956403.3134</v>
      </c>
      <c r="K98" s="85"/>
      <c r="L98" s="95"/>
      <c r="M98" s="107">
        <v>15</v>
      </c>
      <c r="N98" s="89"/>
      <c r="O98" s="108" t="s">
        <v>310</v>
      </c>
      <c r="P98" s="91">
        <v>228450355.99</v>
      </c>
      <c r="Q98" s="91">
        <v>6853510.6798</v>
      </c>
      <c r="R98" s="91">
        <f t="shared" si="20"/>
        <v>3426755.3399</v>
      </c>
      <c r="S98" s="91">
        <f t="shared" si="19"/>
        <v>3426755.3399</v>
      </c>
      <c r="T98" s="91">
        <v>162221563.68</v>
      </c>
      <c r="U98" s="92">
        <f t="shared" si="15"/>
        <v>394098675.0099</v>
      </c>
    </row>
    <row r="99" ht="24.9" customHeight="1" spans="1:21">
      <c r="A99" s="89"/>
      <c r="B99" s="97"/>
      <c r="C99" s="86">
        <v>21</v>
      </c>
      <c r="D99" s="91" t="s">
        <v>311</v>
      </c>
      <c r="E99" s="91">
        <v>271639257.59</v>
      </c>
      <c r="F99" s="91">
        <v>8149177.7278</v>
      </c>
      <c r="G99" s="91">
        <v>0</v>
      </c>
      <c r="H99" s="91">
        <f t="shared" si="17"/>
        <v>8149177.7278</v>
      </c>
      <c r="I99" s="91">
        <v>206619751.65</v>
      </c>
      <c r="J99" s="92">
        <f t="shared" si="14"/>
        <v>486408186.9678</v>
      </c>
      <c r="K99" s="85"/>
      <c r="L99" s="95"/>
      <c r="M99" s="107">
        <v>16</v>
      </c>
      <c r="N99" s="89"/>
      <c r="O99" s="108" t="s">
        <v>312</v>
      </c>
      <c r="P99" s="91">
        <v>331200951.82</v>
      </c>
      <c r="Q99" s="91">
        <v>9936028.5546</v>
      </c>
      <c r="R99" s="91">
        <f t="shared" si="20"/>
        <v>4968014.2773</v>
      </c>
      <c r="S99" s="91">
        <f t="shared" si="19"/>
        <v>4968014.2773</v>
      </c>
      <c r="T99" s="91">
        <v>211877146.63</v>
      </c>
      <c r="U99" s="92">
        <f t="shared" si="15"/>
        <v>548046112.7273</v>
      </c>
    </row>
    <row r="100" ht="24.9" customHeight="1" spans="1:21">
      <c r="A100" s="86"/>
      <c r="B100" s="98" t="s">
        <v>313</v>
      </c>
      <c r="C100" s="99"/>
      <c r="D100" s="100"/>
      <c r="E100" s="100">
        <f t="shared" ref="E100:J100" si="21">SUM(E79:E99)</f>
        <v>6127640977.56</v>
      </c>
      <c r="F100" s="100">
        <f t="shared" si="21"/>
        <v>183829229.3271</v>
      </c>
      <c r="G100" s="100">
        <f t="shared" si="21"/>
        <v>0</v>
      </c>
      <c r="H100" s="100">
        <f t="shared" si="21"/>
        <v>183829229.3271</v>
      </c>
      <c r="I100" s="100">
        <f t="shared" si="21"/>
        <v>4541326213.28</v>
      </c>
      <c r="J100" s="100">
        <f t="shared" si="21"/>
        <v>10852796420.1671</v>
      </c>
      <c r="K100" s="85"/>
      <c r="L100" s="95"/>
      <c r="M100" s="107">
        <v>17</v>
      </c>
      <c r="N100" s="89"/>
      <c r="O100" s="108" t="s">
        <v>314</v>
      </c>
      <c r="P100" s="91">
        <v>414220449.6</v>
      </c>
      <c r="Q100" s="91">
        <v>12426613.4884</v>
      </c>
      <c r="R100" s="91">
        <f t="shared" si="20"/>
        <v>6213306.7442</v>
      </c>
      <c r="S100" s="91">
        <f t="shared" si="19"/>
        <v>6213306.7442</v>
      </c>
      <c r="T100" s="91">
        <v>249112099.64</v>
      </c>
      <c r="U100" s="92">
        <f t="shared" si="15"/>
        <v>669545855.9842</v>
      </c>
    </row>
    <row r="101" ht="24.9" customHeight="1" spans="1:21">
      <c r="A101" s="89">
        <v>5</v>
      </c>
      <c r="B101" s="109" t="s">
        <v>315</v>
      </c>
      <c r="C101" s="86">
        <v>1</v>
      </c>
      <c r="D101" s="91" t="s">
        <v>316</v>
      </c>
      <c r="E101" s="91">
        <v>458013155.23</v>
      </c>
      <c r="F101" s="91">
        <v>13740394.6568</v>
      </c>
      <c r="G101" s="91">
        <v>0</v>
      </c>
      <c r="H101" s="91">
        <f t="shared" ref="H101:H120" si="22">F101-G101</f>
        <v>13740394.6568</v>
      </c>
      <c r="I101" s="91">
        <v>253921145.08</v>
      </c>
      <c r="J101" s="92">
        <f t="shared" si="14"/>
        <v>725674694.9668</v>
      </c>
      <c r="K101" s="85"/>
      <c r="L101" s="95"/>
      <c r="M101" s="107">
        <v>18</v>
      </c>
      <c r="N101" s="89"/>
      <c r="O101" s="108" t="s">
        <v>317</v>
      </c>
      <c r="P101" s="91">
        <v>312892396.87</v>
      </c>
      <c r="Q101" s="91">
        <v>9386771.9062</v>
      </c>
      <c r="R101" s="91">
        <f t="shared" si="20"/>
        <v>4693385.9531</v>
      </c>
      <c r="S101" s="91">
        <f t="shared" si="19"/>
        <v>4693385.9531</v>
      </c>
      <c r="T101" s="91">
        <v>199539803.9</v>
      </c>
      <c r="U101" s="92">
        <f t="shared" si="15"/>
        <v>517125586.7231</v>
      </c>
    </row>
    <row r="102" ht="24.9" customHeight="1" spans="1:21">
      <c r="A102" s="89"/>
      <c r="B102" s="110"/>
      <c r="C102" s="86">
        <v>2</v>
      </c>
      <c r="D102" s="91" t="s">
        <v>86</v>
      </c>
      <c r="E102" s="91">
        <v>553099123.51</v>
      </c>
      <c r="F102" s="91">
        <v>16592973.7054</v>
      </c>
      <c r="G102" s="91">
        <v>0</v>
      </c>
      <c r="H102" s="91">
        <f t="shared" si="22"/>
        <v>16592973.7054</v>
      </c>
      <c r="I102" s="91">
        <v>304817986.01</v>
      </c>
      <c r="J102" s="92">
        <f t="shared" si="14"/>
        <v>874510083.2254</v>
      </c>
      <c r="K102" s="85"/>
      <c r="L102" s="95"/>
      <c r="M102" s="107">
        <v>19</v>
      </c>
      <c r="N102" s="89"/>
      <c r="O102" s="108" t="s">
        <v>318</v>
      </c>
      <c r="P102" s="91">
        <v>296260896.88</v>
      </c>
      <c r="Q102" s="91">
        <v>8887826.9064</v>
      </c>
      <c r="R102" s="91">
        <f t="shared" si="20"/>
        <v>4443913.4532</v>
      </c>
      <c r="S102" s="91">
        <f t="shared" si="19"/>
        <v>4443913.4532</v>
      </c>
      <c r="T102" s="91">
        <v>183517079.84</v>
      </c>
      <c r="U102" s="92">
        <f t="shared" si="15"/>
        <v>484221890.1732</v>
      </c>
    </row>
    <row r="103" ht="24.9" customHeight="1" spans="1:21">
      <c r="A103" s="89"/>
      <c r="B103" s="110"/>
      <c r="C103" s="86">
        <v>3</v>
      </c>
      <c r="D103" s="91" t="s">
        <v>319</v>
      </c>
      <c r="E103" s="91">
        <v>241895947.32</v>
      </c>
      <c r="F103" s="91">
        <v>7256878.4196</v>
      </c>
      <c r="G103" s="91">
        <v>0</v>
      </c>
      <c r="H103" s="91">
        <f t="shared" si="22"/>
        <v>7256878.4196</v>
      </c>
      <c r="I103" s="91">
        <v>178000060.14</v>
      </c>
      <c r="J103" s="92">
        <f t="shared" si="14"/>
        <v>427152885.8796</v>
      </c>
      <c r="K103" s="85"/>
      <c r="L103" s="95"/>
      <c r="M103" s="107">
        <v>20</v>
      </c>
      <c r="N103" s="89"/>
      <c r="O103" s="108" t="s">
        <v>320</v>
      </c>
      <c r="P103" s="91">
        <v>317663307.72</v>
      </c>
      <c r="Q103" s="91">
        <v>9529899.2317</v>
      </c>
      <c r="R103" s="91">
        <f t="shared" si="20"/>
        <v>4764949.61585</v>
      </c>
      <c r="S103" s="91">
        <f t="shared" si="19"/>
        <v>4764949.61585</v>
      </c>
      <c r="T103" s="91">
        <v>196094066.78</v>
      </c>
      <c r="U103" s="92">
        <f t="shared" si="15"/>
        <v>518522324.11585</v>
      </c>
    </row>
    <row r="104" ht="24.9" customHeight="1" spans="1:21">
      <c r="A104" s="89"/>
      <c r="B104" s="110"/>
      <c r="C104" s="86">
        <v>4</v>
      </c>
      <c r="D104" s="91" t="s">
        <v>321</v>
      </c>
      <c r="E104" s="91">
        <v>285881487.22</v>
      </c>
      <c r="F104" s="91">
        <v>8576444.6167</v>
      </c>
      <c r="G104" s="91">
        <v>0</v>
      </c>
      <c r="H104" s="91">
        <f t="shared" si="22"/>
        <v>8576444.6167</v>
      </c>
      <c r="I104" s="91">
        <v>198653738.48</v>
      </c>
      <c r="J104" s="92">
        <f t="shared" si="14"/>
        <v>493111670.3167</v>
      </c>
      <c r="K104" s="85"/>
      <c r="L104" s="97"/>
      <c r="M104" s="107">
        <v>21</v>
      </c>
      <c r="N104" s="89"/>
      <c r="O104" s="108" t="s">
        <v>322</v>
      </c>
      <c r="P104" s="91">
        <v>310822575.61</v>
      </c>
      <c r="Q104" s="91">
        <v>9324677.2682</v>
      </c>
      <c r="R104" s="91">
        <f t="shared" si="20"/>
        <v>4662338.6341</v>
      </c>
      <c r="S104" s="91">
        <f t="shared" si="19"/>
        <v>4662338.6341</v>
      </c>
      <c r="T104" s="91">
        <v>193346827.54</v>
      </c>
      <c r="U104" s="92">
        <f t="shared" si="15"/>
        <v>508831741.7841</v>
      </c>
    </row>
    <row r="105" ht="24.9" customHeight="1" spans="1:21">
      <c r="A105" s="89"/>
      <c r="B105" s="110"/>
      <c r="C105" s="86">
        <v>5</v>
      </c>
      <c r="D105" s="91" t="s">
        <v>323</v>
      </c>
      <c r="E105" s="91">
        <v>362652439.98</v>
      </c>
      <c r="F105" s="91">
        <v>10879573.1993</v>
      </c>
      <c r="G105" s="91">
        <v>0</v>
      </c>
      <c r="H105" s="91">
        <f t="shared" si="22"/>
        <v>10879573.1993</v>
      </c>
      <c r="I105" s="91">
        <v>229824516.17</v>
      </c>
      <c r="J105" s="92">
        <f t="shared" si="14"/>
        <v>603356529.3493</v>
      </c>
      <c r="K105" s="85"/>
      <c r="L105" s="86"/>
      <c r="M105" s="99" t="s">
        <v>324</v>
      </c>
      <c r="N105" s="106"/>
      <c r="O105" s="100"/>
      <c r="P105" s="100">
        <f t="shared" ref="P105:U105" si="23">SUM(P84:P104)</f>
        <v>6606853531.98</v>
      </c>
      <c r="Q105" s="100">
        <f t="shared" si="23"/>
        <v>198205605.9594</v>
      </c>
      <c r="R105" s="100">
        <f t="shared" si="23"/>
        <v>99102802.9797</v>
      </c>
      <c r="S105" s="100">
        <f t="shared" si="23"/>
        <v>99102802.9797</v>
      </c>
      <c r="T105" s="100">
        <f t="shared" si="23"/>
        <v>4164109701.45</v>
      </c>
      <c r="U105" s="100">
        <f t="shared" si="23"/>
        <v>10870066036.4097</v>
      </c>
    </row>
    <row r="106" ht="24.9" customHeight="1" spans="1:21">
      <c r="A106" s="89"/>
      <c r="B106" s="110"/>
      <c r="C106" s="86">
        <v>6</v>
      </c>
      <c r="D106" s="91" t="s">
        <v>325</v>
      </c>
      <c r="E106" s="91">
        <v>240142919.7</v>
      </c>
      <c r="F106" s="91">
        <v>7204287.5909</v>
      </c>
      <c r="G106" s="91">
        <v>0</v>
      </c>
      <c r="H106" s="91">
        <f t="shared" si="22"/>
        <v>7204287.5909</v>
      </c>
      <c r="I106" s="91">
        <v>179773551.22</v>
      </c>
      <c r="J106" s="92">
        <f t="shared" si="14"/>
        <v>427120758.5109</v>
      </c>
      <c r="K106" s="85"/>
      <c r="L106" s="90">
        <v>23</v>
      </c>
      <c r="M106" s="107">
        <v>1</v>
      </c>
      <c r="N106" s="89" t="s">
        <v>104</v>
      </c>
      <c r="O106" s="108" t="s">
        <v>326</v>
      </c>
      <c r="P106" s="91">
        <v>268442696.14</v>
      </c>
      <c r="Q106" s="91">
        <v>8053280.8842</v>
      </c>
      <c r="R106" s="91">
        <f>Q106/2</f>
        <v>4026640.4421</v>
      </c>
      <c r="S106" s="91">
        <f t="shared" ref="S106:S121" si="24">Q106-R106</f>
        <v>4026640.4421</v>
      </c>
      <c r="T106" s="91">
        <v>205932906.75</v>
      </c>
      <c r="U106" s="92">
        <f t="shared" si="15"/>
        <v>478402243.3321</v>
      </c>
    </row>
    <row r="107" ht="24.9" customHeight="1" spans="1:21">
      <c r="A107" s="89"/>
      <c r="B107" s="110"/>
      <c r="C107" s="86">
        <v>7</v>
      </c>
      <c r="D107" s="91" t="s">
        <v>327</v>
      </c>
      <c r="E107" s="91">
        <v>383117270.83</v>
      </c>
      <c r="F107" s="91">
        <v>11493518.125</v>
      </c>
      <c r="G107" s="91">
        <v>0</v>
      </c>
      <c r="H107" s="91">
        <f t="shared" si="22"/>
        <v>11493518.125</v>
      </c>
      <c r="I107" s="91">
        <v>240596431.01</v>
      </c>
      <c r="J107" s="92">
        <f t="shared" si="14"/>
        <v>635207219.965</v>
      </c>
      <c r="K107" s="85"/>
      <c r="L107" s="95"/>
      <c r="M107" s="107">
        <v>2</v>
      </c>
      <c r="N107" s="89"/>
      <c r="O107" s="108" t="s">
        <v>328</v>
      </c>
      <c r="P107" s="91">
        <v>441438451.79</v>
      </c>
      <c r="Q107" s="91">
        <v>13243153.5538</v>
      </c>
      <c r="R107" s="91">
        <f t="shared" ref="R107:R121" si="25">Q107/2</f>
        <v>6621576.7769</v>
      </c>
      <c r="S107" s="91">
        <f t="shared" si="24"/>
        <v>6621576.7769</v>
      </c>
      <c r="T107" s="91">
        <v>231638619.66</v>
      </c>
      <c r="U107" s="92">
        <f t="shared" si="15"/>
        <v>679698648.2269</v>
      </c>
    </row>
    <row r="108" ht="24.9" customHeight="1" spans="1:21">
      <c r="A108" s="89"/>
      <c r="B108" s="110"/>
      <c r="C108" s="86">
        <v>8</v>
      </c>
      <c r="D108" s="91" t="s">
        <v>329</v>
      </c>
      <c r="E108" s="91">
        <v>386745719.28</v>
      </c>
      <c r="F108" s="91">
        <v>11602371.5785</v>
      </c>
      <c r="G108" s="91">
        <v>0</v>
      </c>
      <c r="H108" s="91">
        <f t="shared" si="22"/>
        <v>11602371.5785</v>
      </c>
      <c r="I108" s="91">
        <v>229474957.61</v>
      </c>
      <c r="J108" s="92">
        <f t="shared" si="14"/>
        <v>627823048.4685</v>
      </c>
      <c r="K108" s="85"/>
      <c r="L108" s="95"/>
      <c r="M108" s="107">
        <v>3</v>
      </c>
      <c r="N108" s="89"/>
      <c r="O108" s="108" t="s">
        <v>330</v>
      </c>
      <c r="P108" s="91">
        <v>338334863.83</v>
      </c>
      <c r="Q108" s="91">
        <v>10150045.9149</v>
      </c>
      <c r="R108" s="91">
        <f t="shared" si="25"/>
        <v>5075022.95745</v>
      </c>
      <c r="S108" s="91">
        <f t="shared" si="24"/>
        <v>5075022.95745</v>
      </c>
      <c r="T108" s="91">
        <v>229164772.98</v>
      </c>
      <c r="U108" s="92">
        <f t="shared" si="15"/>
        <v>572574659.76745</v>
      </c>
    </row>
    <row r="109" ht="24.9" customHeight="1" spans="1:21">
      <c r="A109" s="89"/>
      <c r="B109" s="110"/>
      <c r="C109" s="86">
        <v>9</v>
      </c>
      <c r="D109" s="91" t="s">
        <v>331</v>
      </c>
      <c r="E109" s="91">
        <v>272032806.93</v>
      </c>
      <c r="F109" s="91">
        <v>8160984.208</v>
      </c>
      <c r="G109" s="91">
        <v>0</v>
      </c>
      <c r="H109" s="91">
        <f t="shared" si="22"/>
        <v>8160984.208</v>
      </c>
      <c r="I109" s="91">
        <v>200525997.66</v>
      </c>
      <c r="J109" s="92">
        <f t="shared" si="14"/>
        <v>480719788.798</v>
      </c>
      <c r="K109" s="85"/>
      <c r="L109" s="95"/>
      <c r="M109" s="107">
        <v>4</v>
      </c>
      <c r="N109" s="89"/>
      <c r="O109" s="108" t="s">
        <v>94</v>
      </c>
      <c r="P109" s="91">
        <v>206038405.36</v>
      </c>
      <c r="Q109" s="91">
        <v>6181152.1608</v>
      </c>
      <c r="R109" s="91">
        <f t="shared" si="25"/>
        <v>3090576.0804</v>
      </c>
      <c r="S109" s="91">
        <f t="shared" si="24"/>
        <v>3090576.0804</v>
      </c>
      <c r="T109" s="91">
        <v>183768912.5</v>
      </c>
      <c r="U109" s="92">
        <f t="shared" si="15"/>
        <v>392897893.9404</v>
      </c>
    </row>
    <row r="110" ht="24.9" customHeight="1" spans="1:21">
      <c r="A110" s="89"/>
      <c r="B110" s="110"/>
      <c r="C110" s="86">
        <v>10</v>
      </c>
      <c r="D110" s="91" t="s">
        <v>332</v>
      </c>
      <c r="E110" s="91">
        <v>311556955.91</v>
      </c>
      <c r="F110" s="91">
        <v>9346708.6772</v>
      </c>
      <c r="G110" s="91">
        <v>0</v>
      </c>
      <c r="H110" s="91">
        <f t="shared" si="22"/>
        <v>9346708.6772</v>
      </c>
      <c r="I110" s="91">
        <v>223136460.85</v>
      </c>
      <c r="J110" s="92">
        <f t="shared" si="14"/>
        <v>544040125.4372</v>
      </c>
      <c r="K110" s="85"/>
      <c r="L110" s="95"/>
      <c r="M110" s="107">
        <v>5</v>
      </c>
      <c r="N110" s="89"/>
      <c r="O110" s="108" t="s">
        <v>333</v>
      </c>
      <c r="P110" s="91">
        <v>357498135.09</v>
      </c>
      <c r="Q110" s="91">
        <v>10724944.0526</v>
      </c>
      <c r="R110" s="91">
        <f t="shared" si="25"/>
        <v>5362472.0263</v>
      </c>
      <c r="S110" s="91">
        <f t="shared" si="24"/>
        <v>5362472.0263</v>
      </c>
      <c r="T110" s="91">
        <v>230580655.44</v>
      </c>
      <c r="U110" s="92">
        <f t="shared" si="15"/>
        <v>593441262.5563</v>
      </c>
    </row>
    <row r="111" ht="24.9" customHeight="1" spans="1:21">
      <c r="A111" s="89"/>
      <c r="B111" s="110"/>
      <c r="C111" s="86">
        <v>11</v>
      </c>
      <c r="D111" s="91" t="s">
        <v>334</v>
      </c>
      <c r="E111" s="91">
        <v>241072921.3</v>
      </c>
      <c r="F111" s="91">
        <v>7232187.6391</v>
      </c>
      <c r="G111" s="91">
        <v>0</v>
      </c>
      <c r="H111" s="91">
        <f t="shared" si="22"/>
        <v>7232187.6391</v>
      </c>
      <c r="I111" s="91">
        <v>188424274.12</v>
      </c>
      <c r="J111" s="92">
        <f t="shared" si="14"/>
        <v>436729383.0591</v>
      </c>
      <c r="K111" s="85"/>
      <c r="L111" s="95"/>
      <c r="M111" s="107">
        <v>6</v>
      </c>
      <c r="N111" s="89"/>
      <c r="O111" s="108" t="s">
        <v>335</v>
      </c>
      <c r="P111" s="91">
        <v>307265100.38</v>
      </c>
      <c r="Q111" s="91">
        <v>9217953.0115</v>
      </c>
      <c r="R111" s="91">
        <f t="shared" si="25"/>
        <v>4608976.50575</v>
      </c>
      <c r="S111" s="91">
        <f t="shared" si="24"/>
        <v>4608976.50575</v>
      </c>
      <c r="T111" s="91">
        <v>230044397.31</v>
      </c>
      <c r="U111" s="92">
        <f t="shared" si="15"/>
        <v>541918474.19575</v>
      </c>
    </row>
    <row r="112" ht="24.9" customHeight="1" spans="1:21">
      <c r="A112" s="89"/>
      <c r="B112" s="110"/>
      <c r="C112" s="86">
        <v>12</v>
      </c>
      <c r="D112" s="91" t="s">
        <v>336</v>
      </c>
      <c r="E112" s="91">
        <v>373326539.51</v>
      </c>
      <c r="F112" s="91">
        <v>11199796.1852</v>
      </c>
      <c r="G112" s="91">
        <v>0</v>
      </c>
      <c r="H112" s="91">
        <f t="shared" si="22"/>
        <v>11199796.1852</v>
      </c>
      <c r="I112" s="91">
        <v>243563189.31</v>
      </c>
      <c r="J112" s="92">
        <f t="shared" si="14"/>
        <v>628089525.0052</v>
      </c>
      <c r="K112" s="85"/>
      <c r="L112" s="95"/>
      <c r="M112" s="107">
        <v>7</v>
      </c>
      <c r="N112" s="89"/>
      <c r="O112" s="108" t="s">
        <v>337</v>
      </c>
      <c r="P112" s="91">
        <v>310576563.58</v>
      </c>
      <c r="Q112" s="91">
        <v>9317296.9073</v>
      </c>
      <c r="R112" s="91">
        <f t="shared" si="25"/>
        <v>4658648.45365</v>
      </c>
      <c r="S112" s="91">
        <f t="shared" si="24"/>
        <v>4658648.45365</v>
      </c>
      <c r="T112" s="91">
        <v>231400833.14</v>
      </c>
      <c r="U112" s="92">
        <f t="shared" si="15"/>
        <v>546636045.17365</v>
      </c>
    </row>
    <row r="113" ht="24.9" customHeight="1" spans="1:21">
      <c r="A113" s="89"/>
      <c r="B113" s="110"/>
      <c r="C113" s="86">
        <v>13</v>
      </c>
      <c r="D113" s="91" t="s">
        <v>338</v>
      </c>
      <c r="E113" s="91">
        <v>307043262.27</v>
      </c>
      <c r="F113" s="91">
        <v>9211297.8681</v>
      </c>
      <c r="G113" s="91">
        <v>0</v>
      </c>
      <c r="H113" s="91">
        <f t="shared" si="22"/>
        <v>9211297.8681</v>
      </c>
      <c r="I113" s="91">
        <v>197630761.08</v>
      </c>
      <c r="J113" s="92">
        <f t="shared" si="14"/>
        <v>513885321.2181</v>
      </c>
      <c r="K113" s="85"/>
      <c r="L113" s="95"/>
      <c r="M113" s="107">
        <v>8</v>
      </c>
      <c r="N113" s="89"/>
      <c r="O113" s="108" t="s">
        <v>339</v>
      </c>
      <c r="P113" s="91">
        <v>366237907.92</v>
      </c>
      <c r="Q113" s="91">
        <v>10987137.2377</v>
      </c>
      <c r="R113" s="91">
        <f t="shared" si="25"/>
        <v>5493568.61885</v>
      </c>
      <c r="S113" s="91">
        <f t="shared" si="24"/>
        <v>5493568.61885</v>
      </c>
      <c r="T113" s="91">
        <v>279693478.29</v>
      </c>
      <c r="U113" s="92">
        <f t="shared" si="15"/>
        <v>651424954.82885</v>
      </c>
    </row>
    <row r="114" ht="24.9" customHeight="1" spans="1:21">
      <c r="A114" s="89"/>
      <c r="B114" s="110"/>
      <c r="C114" s="86">
        <v>14</v>
      </c>
      <c r="D114" s="91" t="s">
        <v>340</v>
      </c>
      <c r="E114" s="91">
        <v>358529985.03</v>
      </c>
      <c r="F114" s="91">
        <v>10755899.551</v>
      </c>
      <c r="G114" s="91">
        <v>0</v>
      </c>
      <c r="H114" s="91">
        <f t="shared" si="22"/>
        <v>10755899.551</v>
      </c>
      <c r="I114" s="91">
        <v>233505872.48</v>
      </c>
      <c r="J114" s="92">
        <f t="shared" si="14"/>
        <v>602791757.061</v>
      </c>
      <c r="K114" s="85"/>
      <c r="L114" s="95"/>
      <c r="M114" s="107">
        <v>9</v>
      </c>
      <c r="N114" s="89"/>
      <c r="O114" s="108" t="s">
        <v>341</v>
      </c>
      <c r="P114" s="91">
        <v>264765996.47</v>
      </c>
      <c r="Q114" s="91">
        <v>7942979.8941</v>
      </c>
      <c r="R114" s="91">
        <f t="shared" si="25"/>
        <v>3971489.94705</v>
      </c>
      <c r="S114" s="91">
        <f t="shared" si="24"/>
        <v>3971489.94705</v>
      </c>
      <c r="T114" s="91">
        <v>212798682.71</v>
      </c>
      <c r="U114" s="92">
        <f t="shared" si="15"/>
        <v>481536169.12705</v>
      </c>
    </row>
    <row r="115" ht="24.9" customHeight="1" spans="1:21">
      <c r="A115" s="89"/>
      <c r="B115" s="110"/>
      <c r="C115" s="86">
        <v>15</v>
      </c>
      <c r="D115" s="91" t="s">
        <v>342</v>
      </c>
      <c r="E115" s="91">
        <v>459448245.82</v>
      </c>
      <c r="F115" s="91">
        <v>13783447.3747</v>
      </c>
      <c r="G115" s="91">
        <v>0</v>
      </c>
      <c r="H115" s="91">
        <f t="shared" si="22"/>
        <v>13783447.3747</v>
      </c>
      <c r="I115" s="91">
        <v>271807149.4</v>
      </c>
      <c r="J115" s="92">
        <f t="shared" si="14"/>
        <v>745038842.5947</v>
      </c>
      <c r="K115" s="85"/>
      <c r="L115" s="95"/>
      <c r="M115" s="107">
        <v>10</v>
      </c>
      <c r="N115" s="89"/>
      <c r="O115" s="108" t="s">
        <v>343</v>
      </c>
      <c r="P115" s="91">
        <v>352092992.92</v>
      </c>
      <c r="Q115" s="91">
        <v>10562789.7875</v>
      </c>
      <c r="R115" s="91">
        <f t="shared" si="25"/>
        <v>5281394.89375</v>
      </c>
      <c r="S115" s="91">
        <f t="shared" si="24"/>
        <v>5281394.89375</v>
      </c>
      <c r="T115" s="91">
        <v>205229764.6</v>
      </c>
      <c r="U115" s="92">
        <f t="shared" si="15"/>
        <v>562604152.41375</v>
      </c>
    </row>
    <row r="116" ht="24.9" customHeight="1" spans="1:21">
      <c r="A116" s="89"/>
      <c r="B116" s="110"/>
      <c r="C116" s="86">
        <v>16</v>
      </c>
      <c r="D116" s="91" t="s">
        <v>344</v>
      </c>
      <c r="E116" s="91">
        <v>344439225.84</v>
      </c>
      <c r="F116" s="91">
        <v>10333176.7753</v>
      </c>
      <c r="G116" s="91">
        <v>0</v>
      </c>
      <c r="H116" s="91">
        <f t="shared" si="22"/>
        <v>10333176.7753</v>
      </c>
      <c r="I116" s="91">
        <v>224380505.4</v>
      </c>
      <c r="J116" s="92">
        <f t="shared" si="14"/>
        <v>579152908.0153</v>
      </c>
      <c r="K116" s="85"/>
      <c r="L116" s="95"/>
      <c r="M116" s="107">
        <v>11</v>
      </c>
      <c r="N116" s="89"/>
      <c r="O116" s="108" t="s">
        <v>345</v>
      </c>
      <c r="P116" s="91">
        <v>279114450.79</v>
      </c>
      <c r="Q116" s="91">
        <v>8373433.5236</v>
      </c>
      <c r="R116" s="91">
        <f t="shared" si="25"/>
        <v>4186716.7618</v>
      </c>
      <c r="S116" s="91">
        <f t="shared" si="24"/>
        <v>4186716.7618</v>
      </c>
      <c r="T116" s="91">
        <v>200470318.91</v>
      </c>
      <c r="U116" s="92">
        <f t="shared" si="15"/>
        <v>483771486.4618</v>
      </c>
    </row>
    <row r="117" ht="24.9" customHeight="1" spans="1:21">
      <c r="A117" s="89"/>
      <c r="B117" s="110"/>
      <c r="C117" s="86">
        <v>17</v>
      </c>
      <c r="D117" s="91" t="s">
        <v>346</v>
      </c>
      <c r="E117" s="91">
        <v>338782389.07</v>
      </c>
      <c r="F117" s="91">
        <v>10163471.6721</v>
      </c>
      <c r="G117" s="91">
        <v>0</v>
      </c>
      <c r="H117" s="91">
        <f t="shared" si="22"/>
        <v>10163471.6721</v>
      </c>
      <c r="I117" s="91">
        <v>220037805.35</v>
      </c>
      <c r="J117" s="92">
        <f t="shared" si="14"/>
        <v>568983666.0921</v>
      </c>
      <c r="K117" s="85"/>
      <c r="L117" s="95"/>
      <c r="M117" s="107">
        <v>12</v>
      </c>
      <c r="N117" s="89"/>
      <c r="O117" s="108" t="s">
        <v>347</v>
      </c>
      <c r="P117" s="91">
        <v>247918617.71</v>
      </c>
      <c r="Q117" s="91">
        <v>7437558.5312</v>
      </c>
      <c r="R117" s="91">
        <f t="shared" si="25"/>
        <v>3718779.2656</v>
      </c>
      <c r="S117" s="91">
        <f t="shared" si="24"/>
        <v>3718779.2656</v>
      </c>
      <c r="T117" s="91">
        <v>194551044.73</v>
      </c>
      <c r="U117" s="92">
        <f t="shared" si="15"/>
        <v>446188441.7056</v>
      </c>
    </row>
    <row r="118" ht="24.9" customHeight="1" spans="1:21">
      <c r="A118" s="89"/>
      <c r="B118" s="110"/>
      <c r="C118" s="86">
        <v>18</v>
      </c>
      <c r="D118" s="91" t="s">
        <v>348</v>
      </c>
      <c r="E118" s="91">
        <v>476432966.14</v>
      </c>
      <c r="F118" s="91">
        <v>14292988.9837</v>
      </c>
      <c r="G118" s="91">
        <v>0</v>
      </c>
      <c r="H118" s="91">
        <f t="shared" si="22"/>
        <v>14292988.9837</v>
      </c>
      <c r="I118" s="91">
        <v>260416927.7</v>
      </c>
      <c r="J118" s="92">
        <f t="shared" si="14"/>
        <v>751142882.8237</v>
      </c>
      <c r="K118" s="85"/>
      <c r="L118" s="95"/>
      <c r="M118" s="107">
        <v>13</v>
      </c>
      <c r="N118" s="89"/>
      <c r="O118" s="108" t="s">
        <v>349</v>
      </c>
      <c r="P118" s="91">
        <v>207437680.8</v>
      </c>
      <c r="Q118" s="91">
        <v>6223130.4241</v>
      </c>
      <c r="R118" s="91">
        <f t="shared" si="25"/>
        <v>3111565.21205</v>
      </c>
      <c r="S118" s="91">
        <f t="shared" si="24"/>
        <v>3111565.21205</v>
      </c>
      <c r="T118" s="91">
        <v>184626244.35</v>
      </c>
      <c r="U118" s="92">
        <f t="shared" si="15"/>
        <v>395175490.36205</v>
      </c>
    </row>
    <row r="119" ht="24.9" customHeight="1" spans="1:21">
      <c r="A119" s="89"/>
      <c r="B119" s="110"/>
      <c r="C119" s="86">
        <v>19</v>
      </c>
      <c r="D119" s="91" t="s">
        <v>350</v>
      </c>
      <c r="E119" s="91">
        <v>265162573.54</v>
      </c>
      <c r="F119" s="91">
        <v>7954877.2063</v>
      </c>
      <c r="G119" s="91">
        <v>0</v>
      </c>
      <c r="H119" s="91">
        <f t="shared" si="22"/>
        <v>7954877.2063</v>
      </c>
      <c r="I119" s="91">
        <v>187444952.84</v>
      </c>
      <c r="J119" s="92">
        <f t="shared" si="14"/>
        <v>460562403.5863</v>
      </c>
      <c r="K119" s="85"/>
      <c r="L119" s="95"/>
      <c r="M119" s="107">
        <v>14</v>
      </c>
      <c r="N119" s="89"/>
      <c r="O119" s="108" t="s">
        <v>351</v>
      </c>
      <c r="P119" s="91">
        <v>206558045.22</v>
      </c>
      <c r="Q119" s="91">
        <v>6196741.3566</v>
      </c>
      <c r="R119" s="91">
        <f t="shared" si="25"/>
        <v>3098370.6783</v>
      </c>
      <c r="S119" s="91">
        <f t="shared" si="24"/>
        <v>3098370.6783</v>
      </c>
      <c r="T119" s="91">
        <v>185282324.58</v>
      </c>
      <c r="U119" s="92">
        <f t="shared" si="15"/>
        <v>394938740.4783</v>
      </c>
    </row>
    <row r="120" ht="24.9" customHeight="1" spans="1:21">
      <c r="A120" s="89"/>
      <c r="B120" s="111"/>
      <c r="C120" s="86">
        <v>20</v>
      </c>
      <c r="D120" s="91" t="s">
        <v>352</v>
      </c>
      <c r="E120" s="91">
        <v>296709158.85</v>
      </c>
      <c r="F120" s="91">
        <v>8901274.7656</v>
      </c>
      <c r="G120" s="91">
        <v>0</v>
      </c>
      <c r="H120" s="91">
        <f t="shared" si="22"/>
        <v>8901274.7656</v>
      </c>
      <c r="I120" s="91">
        <v>211204098.29</v>
      </c>
      <c r="J120" s="92">
        <f t="shared" si="14"/>
        <v>516814531.9056</v>
      </c>
      <c r="K120" s="85"/>
      <c r="L120" s="95"/>
      <c r="M120" s="107">
        <v>15</v>
      </c>
      <c r="N120" s="89"/>
      <c r="O120" s="108" t="s">
        <v>353</v>
      </c>
      <c r="P120" s="91">
        <v>235854925.36</v>
      </c>
      <c r="Q120" s="91">
        <v>7075647.7607</v>
      </c>
      <c r="R120" s="91">
        <f t="shared" si="25"/>
        <v>3537823.88035</v>
      </c>
      <c r="S120" s="91">
        <f t="shared" si="24"/>
        <v>3537823.88035</v>
      </c>
      <c r="T120" s="91">
        <v>195968784.9</v>
      </c>
      <c r="U120" s="92">
        <f t="shared" si="15"/>
        <v>435361534.14035</v>
      </c>
    </row>
    <row r="121" ht="24.9" customHeight="1" spans="1:21">
      <c r="A121" s="86"/>
      <c r="B121" s="98" t="s">
        <v>315</v>
      </c>
      <c r="C121" s="99"/>
      <c r="D121" s="100"/>
      <c r="E121" s="100">
        <f t="shared" ref="E121:J121" si="26">SUM(E101:E120)</f>
        <v>6956085093.28</v>
      </c>
      <c r="F121" s="100">
        <f t="shared" si="26"/>
        <v>208682552.7985</v>
      </c>
      <c r="G121" s="100">
        <f t="shared" si="26"/>
        <v>0</v>
      </c>
      <c r="H121" s="100">
        <f t="shared" si="26"/>
        <v>208682552.7985</v>
      </c>
      <c r="I121" s="100">
        <f t="shared" si="26"/>
        <v>4477140380.2</v>
      </c>
      <c r="J121" s="100">
        <f t="shared" si="26"/>
        <v>11641908026.2785</v>
      </c>
      <c r="K121" s="85"/>
      <c r="L121" s="97"/>
      <c r="M121" s="107">
        <v>16</v>
      </c>
      <c r="N121" s="89"/>
      <c r="O121" s="108" t="s">
        <v>354</v>
      </c>
      <c r="P121" s="91">
        <v>285466074.86</v>
      </c>
      <c r="Q121" s="91">
        <v>8563982.2459</v>
      </c>
      <c r="R121" s="91">
        <f t="shared" si="25"/>
        <v>4281991.12295</v>
      </c>
      <c r="S121" s="91">
        <f t="shared" si="24"/>
        <v>4281991.12295</v>
      </c>
      <c r="T121" s="91">
        <v>201561721.85</v>
      </c>
      <c r="U121" s="92">
        <f t="shared" si="15"/>
        <v>491309787.83295</v>
      </c>
    </row>
    <row r="122" ht="24.9" customHeight="1" spans="1:21">
      <c r="A122" s="89">
        <v>6</v>
      </c>
      <c r="B122" s="90" t="s">
        <v>355</v>
      </c>
      <c r="C122" s="86">
        <v>1</v>
      </c>
      <c r="D122" s="91" t="s">
        <v>356</v>
      </c>
      <c r="E122" s="91">
        <v>336935282.05</v>
      </c>
      <c r="F122" s="91">
        <v>10108058.4615</v>
      </c>
      <c r="G122" s="91">
        <f t="shared" ref="G122:G129" si="27">F122</f>
        <v>10108058.4615</v>
      </c>
      <c r="H122" s="91">
        <f t="shared" ref="H122:H129" si="28">F122-G122</f>
        <v>0</v>
      </c>
      <c r="I122" s="91">
        <v>511581935.68</v>
      </c>
      <c r="J122" s="92">
        <f t="shared" si="14"/>
        <v>848517217.73</v>
      </c>
      <c r="K122" s="85"/>
      <c r="L122" s="86"/>
      <c r="M122" s="99" t="s">
        <v>357</v>
      </c>
      <c r="N122" s="106"/>
      <c r="O122" s="100"/>
      <c r="P122" s="100">
        <f t="shared" ref="P122:U122" si="29">SUM(P106:P121)</f>
        <v>4675040908.22</v>
      </c>
      <c r="Q122" s="100">
        <f t="shared" si="29"/>
        <v>140251227.2465</v>
      </c>
      <c r="R122" s="100">
        <f t="shared" si="29"/>
        <v>70125613.62325</v>
      </c>
      <c r="S122" s="100">
        <f t="shared" si="29"/>
        <v>70125613.62325</v>
      </c>
      <c r="T122" s="100">
        <f t="shared" si="29"/>
        <v>3402713462.7</v>
      </c>
      <c r="U122" s="100">
        <f t="shared" si="29"/>
        <v>8147879984.54325</v>
      </c>
    </row>
    <row r="123" ht="24.9" customHeight="1" spans="1:21">
      <c r="A123" s="89"/>
      <c r="B123" s="95"/>
      <c r="C123" s="86">
        <v>2</v>
      </c>
      <c r="D123" s="91" t="s">
        <v>358</v>
      </c>
      <c r="E123" s="91">
        <v>386803450.71</v>
      </c>
      <c r="F123" s="91">
        <v>11604103.5213</v>
      </c>
      <c r="G123" s="91">
        <f t="shared" si="27"/>
        <v>11604103.5213</v>
      </c>
      <c r="H123" s="91">
        <f t="shared" si="28"/>
        <v>0</v>
      </c>
      <c r="I123" s="91">
        <v>537963853.98</v>
      </c>
      <c r="J123" s="92">
        <f t="shared" si="14"/>
        <v>924767304.69</v>
      </c>
      <c r="K123" s="85"/>
      <c r="L123" s="90">
        <v>24</v>
      </c>
      <c r="M123" s="93">
        <v>1</v>
      </c>
      <c r="N123" s="90" t="s">
        <v>105</v>
      </c>
      <c r="O123" s="91" t="s">
        <v>359</v>
      </c>
      <c r="P123" s="91">
        <v>400598075.09</v>
      </c>
      <c r="Q123" s="91">
        <v>12017942.2527</v>
      </c>
      <c r="R123" s="91">
        <v>0</v>
      </c>
      <c r="S123" s="91">
        <f t="shared" ref="S123:S142" si="30">Q123-R123</f>
        <v>12017942.2527</v>
      </c>
      <c r="T123" s="91">
        <v>1648880061.72</v>
      </c>
      <c r="U123" s="92">
        <f t="shared" si="15"/>
        <v>2061496079.0627</v>
      </c>
    </row>
    <row r="124" ht="24.9" customHeight="1" spans="1:21">
      <c r="A124" s="89"/>
      <c r="B124" s="95"/>
      <c r="C124" s="86">
        <v>3</v>
      </c>
      <c r="D124" s="112" t="s">
        <v>360</v>
      </c>
      <c r="E124" s="91">
        <v>257418107.31</v>
      </c>
      <c r="F124" s="91">
        <v>7722543.2193</v>
      </c>
      <c r="G124" s="91">
        <f t="shared" si="27"/>
        <v>7722543.2193</v>
      </c>
      <c r="H124" s="91">
        <f t="shared" si="28"/>
        <v>0</v>
      </c>
      <c r="I124" s="91">
        <v>478218444.33</v>
      </c>
      <c r="J124" s="92">
        <f t="shared" si="14"/>
        <v>735636551.64</v>
      </c>
      <c r="K124" s="85"/>
      <c r="L124" s="95"/>
      <c r="M124" s="93">
        <v>2</v>
      </c>
      <c r="N124" s="95"/>
      <c r="O124" s="112" t="s">
        <v>361</v>
      </c>
      <c r="P124" s="91">
        <v>514915878.91</v>
      </c>
      <c r="Q124" s="91">
        <v>15447476.3672</v>
      </c>
      <c r="R124" s="91">
        <v>0</v>
      </c>
      <c r="S124" s="91">
        <f t="shared" si="30"/>
        <v>15447476.3672</v>
      </c>
      <c r="T124" s="91">
        <v>1718285858.1</v>
      </c>
      <c r="U124" s="92">
        <f t="shared" si="15"/>
        <v>2248649213.3772</v>
      </c>
    </row>
    <row r="125" ht="24.9" customHeight="1" spans="1:21">
      <c r="A125" s="89"/>
      <c r="B125" s="95"/>
      <c r="C125" s="86">
        <v>4</v>
      </c>
      <c r="D125" s="91" t="s">
        <v>362</v>
      </c>
      <c r="E125" s="91">
        <v>317408155.77</v>
      </c>
      <c r="F125" s="91">
        <v>9522244.6732</v>
      </c>
      <c r="G125" s="91">
        <f t="shared" si="27"/>
        <v>9522244.6732</v>
      </c>
      <c r="H125" s="91">
        <f t="shared" si="28"/>
        <v>0</v>
      </c>
      <c r="I125" s="91">
        <v>494826036.54</v>
      </c>
      <c r="J125" s="92">
        <f t="shared" si="14"/>
        <v>812234192.31</v>
      </c>
      <c r="K125" s="85"/>
      <c r="L125" s="95"/>
      <c r="M125" s="93">
        <v>3</v>
      </c>
      <c r="N125" s="95"/>
      <c r="O125" s="91" t="s">
        <v>363</v>
      </c>
      <c r="P125" s="91">
        <v>830400046.99</v>
      </c>
      <c r="Q125" s="91">
        <v>24912001.4096</v>
      </c>
      <c r="R125" s="91">
        <v>0</v>
      </c>
      <c r="S125" s="91">
        <f t="shared" si="30"/>
        <v>24912001.4096</v>
      </c>
      <c r="T125" s="91">
        <v>1902077804.2</v>
      </c>
      <c r="U125" s="92">
        <f t="shared" si="15"/>
        <v>2757389852.5996</v>
      </c>
    </row>
    <row r="126" ht="24.9" customHeight="1" spans="1:21">
      <c r="A126" s="89"/>
      <c r="B126" s="95"/>
      <c r="C126" s="86">
        <v>5</v>
      </c>
      <c r="D126" s="91" t="s">
        <v>364</v>
      </c>
      <c r="E126" s="91">
        <v>333568298.77</v>
      </c>
      <c r="F126" s="91">
        <v>10007048.9632</v>
      </c>
      <c r="G126" s="91">
        <f t="shared" si="27"/>
        <v>10007048.9632</v>
      </c>
      <c r="H126" s="91">
        <f t="shared" si="28"/>
        <v>0</v>
      </c>
      <c r="I126" s="91">
        <v>509995763.4</v>
      </c>
      <c r="J126" s="92">
        <f t="shared" si="14"/>
        <v>843564062.17</v>
      </c>
      <c r="K126" s="85"/>
      <c r="L126" s="95"/>
      <c r="M126" s="93">
        <v>4</v>
      </c>
      <c r="N126" s="95"/>
      <c r="O126" s="91" t="s">
        <v>365</v>
      </c>
      <c r="P126" s="91">
        <v>324556465.61</v>
      </c>
      <c r="Q126" s="91">
        <v>9736693.9684</v>
      </c>
      <c r="R126" s="91">
        <v>0</v>
      </c>
      <c r="S126" s="91">
        <f t="shared" si="30"/>
        <v>9736693.9684</v>
      </c>
      <c r="T126" s="91">
        <v>1604984609.36</v>
      </c>
      <c r="U126" s="92">
        <f t="shared" si="15"/>
        <v>1939277768.9384</v>
      </c>
    </row>
    <row r="127" ht="24.9" customHeight="1" spans="1:21">
      <c r="A127" s="89"/>
      <c r="B127" s="95"/>
      <c r="C127" s="86">
        <v>6</v>
      </c>
      <c r="D127" s="91" t="s">
        <v>366</v>
      </c>
      <c r="E127" s="91">
        <v>327949418.94</v>
      </c>
      <c r="F127" s="91">
        <v>9838482.5683</v>
      </c>
      <c r="G127" s="91">
        <f t="shared" si="27"/>
        <v>9838482.5683</v>
      </c>
      <c r="H127" s="91">
        <f t="shared" si="28"/>
        <v>0</v>
      </c>
      <c r="I127" s="91">
        <v>512231204.32</v>
      </c>
      <c r="J127" s="92">
        <f t="shared" si="14"/>
        <v>840180623.26</v>
      </c>
      <c r="K127" s="85"/>
      <c r="L127" s="95"/>
      <c r="M127" s="93">
        <v>5</v>
      </c>
      <c r="N127" s="95"/>
      <c r="O127" s="91" t="s">
        <v>367</v>
      </c>
      <c r="P127" s="91">
        <v>272869571.48</v>
      </c>
      <c r="Q127" s="91">
        <v>8186087.1444</v>
      </c>
      <c r="R127" s="91">
        <v>0</v>
      </c>
      <c r="S127" s="91">
        <f t="shared" si="30"/>
        <v>8186087.1444</v>
      </c>
      <c r="T127" s="91">
        <v>1573773890.97</v>
      </c>
      <c r="U127" s="92">
        <f t="shared" si="15"/>
        <v>1854829549.5944</v>
      </c>
    </row>
    <row r="128" ht="24.9" customHeight="1" spans="1:21">
      <c r="A128" s="89"/>
      <c r="B128" s="95"/>
      <c r="C128" s="86">
        <v>7</v>
      </c>
      <c r="D128" s="91" t="s">
        <v>368</v>
      </c>
      <c r="E128" s="91">
        <v>453084554.79</v>
      </c>
      <c r="F128" s="91">
        <v>13592536.6437</v>
      </c>
      <c r="G128" s="91">
        <f t="shared" si="27"/>
        <v>13592536.6437</v>
      </c>
      <c r="H128" s="91">
        <f t="shared" si="28"/>
        <v>0</v>
      </c>
      <c r="I128" s="91">
        <v>553183429.33</v>
      </c>
      <c r="J128" s="92">
        <f t="shared" si="14"/>
        <v>1006267984.12</v>
      </c>
      <c r="K128" s="85"/>
      <c r="L128" s="95"/>
      <c r="M128" s="93">
        <v>6</v>
      </c>
      <c r="N128" s="95"/>
      <c r="O128" s="91" t="s">
        <v>369</v>
      </c>
      <c r="P128" s="91">
        <v>305058113.83</v>
      </c>
      <c r="Q128" s="91">
        <v>9151743.415</v>
      </c>
      <c r="R128" s="91">
        <v>0</v>
      </c>
      <c r="S128" s="91">
        <f t="shared" si="30"/>
        <v>9151743.415</v>
      </c>
      <c r="T128" s="91">
        <v>1581121432.32</v>
      </c>
      <c r="U128" s="92">
        <f t="shared" si="15"/>
        <v>1895331289.565</v>
      </c>
    </row>
    <row r="129" ht="24.9" customHeight="1" spans="1:21">
      <c r="A129" s="89"/>
      <c r="B129" s="97"/>
      <c r="C129" s="86">
        <v>8</v>
      </c>
      <c r="D129" s="91" t="s">
        <v>370</v>
      </c>
      <c r="E129" s="91">
        <v>418213980.52</v>
      </c>
      <c r="F129" s="91">
        <v>12546419.4155</v>
      </c>
      <c r="G129" s="91">
        <f t="shared" si="27"/>
        <v>12546419.4155</v>
      </c>
      <c r="H129" s="91">
        <f t="shared" si="28"/>
        <v>0</v>
      </c>
      <c r="I129" s="91">
        <v>563689072.82</v>
      </c>
      <c r="J129" s="92">
        <f t="shared" si="14"/>
        <v>981903053.34</v>
      </c>
      <c r="K129" s="85"/>
      <c r="L129" s="95"/>
      <c r="M129" s="93">
        <v>7</v>
      </c>
      <c r="N129" s="95"/>
      <c r="O129" s="91" t="s">
        <v>371</v>
      </c>
      <c r="P129" s="91">
        <v>280089954.6</v>
      </c>
      <c r="Q129" s="91">
        <v>8402698.638</v>
      </c>
      <c r="R129" s="91">
        <v>0</v>
      </c>
      <c r="S129" s="91">
        <f t="shared" si="30"/>
        <v>8402698.638</v>
      </c>
      <c r="T129" s="91">
        <v>1562642200.18</v>
      </c>
      <c r="U129" s="92">
        <f t="shared" si="15"/>
        <v>1851134853.418</v>
      </c>
    </row>
    <row r="130" ht="24.9" customHeight="1" spans="1:21">
      <c r="A130" s="86"/>
      <c r="B130" s="98" t="s">
        <v>372</v>
      </c>
      <c r="C130" s="99"/>
      <c r="D130" s="100"/>
      <c r="E130" s="100">
        <f t="shared" ref="E130:J130" si="31">SUM(E122:E129)</f>
        <v>2831381248.86</v>
      </c>
      <c r="F130" s="100">
        <f t="shared" si="31"/>
        <v>84941437.466</v>
      </c>
      <c r="G130" s="100">
        <f t="shared" si="31"/>
        <v>84941437.466</v>
      </c>
      <c r="H130" s="100">
        <f t="shared" si="31"/>
        <v>0</v>
      </c>
      <c r="I130" s="100">
        <f t="shared" si="31"/>
        <v>4161689740.4</v>
      </c>
      <c r="J130" s="100">
        <f t="shared" si="31"/>
        <v>6993070989.26</v>
      </c>
      <c r="K130" s="85"/>
      <c r="L130" s="95"/>
      <c r="M130" s="93">
        <v>8</v>
      </c>
      <c r="N130" s="95"/>
      <c r="O130" s="91" t="s">
        <v>373</v>
      </c>
      <c r="P130" s="91">
        <v>337898732.94</v>
      </c>
      <c r="Q130" s="91">
        <v>10136961.9881</v>
      </c>
      <c r="R130" s="91">
        <v>0</v>
      </c>
      <c r="S130" s="91">
        <f t="shared" si="30"/>
        <v>10136961.9881</v>
      </c>
      <c r="T130" s="91">
        <v>1595578109.27</v>
      </c>
      <c r="U130" s="92">
        <f t="shared" si="15"/>
        <v>1943613804.1981</v>
      </c>
    </row>
    <row r="131" ht="24.9" customHeight="1" spans="1:21">
      <c r="A131" s="89">
        <v>7</v>
      </c>
      <c r="B131" s="90" t="s">
        <v>374</v>
      </c>
      <c r="C131" s="86">
        <v>1</v>
      </c>
      <c r="D131" s="91" t="s">
        <v>375</v>
      </c>
      <c r="E131" s="91">
        <v>333240628.77</v>
      </c>
      <c r="F131" s="91">
        <v>9997218.8631</v>
      </c>
      <c r="G131" s="91">
        <f>F131/2</f>
        <v>4998609.43155</v>
      </c>
      <c r="H131" s="91">
        <f t="shared" ref="H131:H153" si="32">F131-G131</f>
        <v>4998609.43155</v>
      </c>
      <c r="I131" s="91">
        <v>201171221.96</v>
      </c>
      <c r="J131" s="92">
        <f t="shared" si="14"/>
        <v>539410460.16155</v>
      </c>
      <c r="K131" s="85"/>
      <c r="L131" s="95"/>
      <c r="M131" s="93">
        <v>9</v>
      </c>
      <c r="N131" s="95"/>
      <c r="O131" s="91" t="s">
        <v>376</v>
      </c>
      <c r="P131" s="91">
        <v>225627341.9</v>
      </c>
      <c r="Q131" s="91">
        <v>6768820.257</v>
      </c>
      <c r="R131" s="91">
        <v>0</v>
      </c>
      <c r="S131" s="91">
        <f t="shared" si="30"/>
        <v>6768820.257</v>
      </c>
      <c r="T131" s="91">
        <v>1542848949.86</v>
      </c>
      <c r="U131" s="92">
        <f t="shared" si="15"/>
        <v>1775245112.017</v>
      </c>
    </row>
    <row r="132" ht="24.9" customHeight="1" spans="1:21">
      <c r="A132" s="89"/>
      <c r="B132" s="95"/>
      <c r="C132" s="86">
        <v>2</v>
      </c>
      <c r="D132" s="91" t="s">
        <v>377</v>
      </c>
      <c r="E132" s="91">
        <v>294034432.97</v>
      </c>
      <c r="F132" s="91">
        <v>8821032.9891</v>
      </c>
      <c r="G132" s="91">
        <f t="shared" ref="G132:G153" si="33">F132/2</f>
        <v>4410516.49455</v>
      </c>
      <c r="H132" s="91">
        <f t="shared" si="32"/>
        <v>4410516.49455</v>
      </c>
      <c r="I132" s="91">
        <v>181554144.2</v>
      </c>
      <c r="J132" s="92">
        <f t="shared" si="14"/>
        <v>479999093.66455</v>
      </c>
      <c r="K132" s="85"/>
      <c r="L132" s="95"/>
      <c r="M132" s="93">
        <v>10</v>
      </c>
      <c r="N132" s="95"/>
      <c r="O132" s="91" t="s">
        <v>378</v>
      </c>
      <c r="P132" s="91">
        <v>384717334.68</v>
      </c>
      <c r="Q132" s="91">
        <v>11541520.0405</v>
      </c>
      <c r="R132" s="91">
        <v>0</v>
      </c>
      <c r="S132" s="91">
        <f t="shared" si="30"/>
        <v>11541520.0405</v>
      </c>
      <c r="T132" s="91">
        <v>1638953403.62</v>
      </c>
      <c r="U132" s="92">
        <f t="shared" si="15"/>
        <v>2035212258.3405</v>
      </c>
    </row>
    <row r="133" ht="24.9" customHeight="1" spans="1:21">
      <c r="A133" s="89"/>
      <c r="B133" s="95"/>
      <c r="C133" s="86">
        <v>3</v>
      </c>
      <c r="D133" s="91" t="s">
        <v>379</v>
      </c>
      <c r="E133" s="91">
        <v>284712749.64</v>
      </c>
      <c r="F133" s="91">
        <v>8541382.4891</v>
      </c>
      <c r="G133" s="91">
        <f t="shared" si="33"/>
        <v>4270691.24455</v>
      </c>
      <c r="H133" s="91">
        <f t="shared" si="32"/>
        <v>4270691.24455</v>
      </c>
      <c r="I133" s="91">
        <v>175746332.45</v>
      </c>
      <c r="J133" s="92">
        <f t="shared" si="14"/>
        <v>464729773.33455</v>
      </c>
      <c r="K133" s="85"/>
      <c r="L133" s="95"/>
      <c r="M133" s="93">
        <v>11</v>
      </c>
      <c r="N133" s="95"/>
      <c r="O133" s="91" t="s">
        <v>380</v>
      </c>
      <c r="P133" s="91">
        <v>332569103.9</v>
      </c>
      <c r="Q133" s="91">
        <v>9977073.117</v>
      </c>
      <c r="R133" s="91">
        <v>0</v>
      </c>
      <c r="S133" s="91">
        <f t="shared" si="30"/>
        <v>9977073.117</v>
      </c>
      <c r="T133" s="91">
        <v>1603445808.62</v>
      </c>
      <c r="U133" s="92">
        <f t="shared" si="15"/>
        <v>1945991985.637</v>
      </c>
    </row>
    <row r="134" ht="24.9" customHeight="1" spans="1:21">
      <c r="A134" s="89"/>
      <c r="B134" s="95"/>
      <c r="C134" s="86">
        <v>4</v>
      </c>
      <c r="D134" s="91" t="s">
        <v>381</v>
      </c>
      <c r="E134" s="91">
        <v>337523243.16</v>
      </c>
      <c r="F134" s="91">
        <v>10125697.2948</v>
      </c>
      <c r="G134" s="91">
        <f t="shared" si="33"/>
        <v>5062848.6474</v>
      </c>
      <c r="H134" s="91">
        <f t="shared" si="32"/>
        <v>5062848.6474</v>
      </c>
      <c r="I134" s="91">
        <v>208861819.89</v>
      </c>
      <c r="J134" s="92">
        <f t="shared" si="14"/>
        <v>551447911.6974</v>
      </c>
      <c r="K134" s="85"/>
      <c r="L134" s="95"/>
      <c r="M134" s="93">
        <v>12</v>
      </c>
      <c r="N134" s="95"/>
      <c r="O134" s="91" t="s">
        <v>382</v>
      </c>
      <c r="P134" s="91">
        <v>457266022.69</v>
      </c>
      <c r="Q134" s="91">
        <v>13717980.6807</v>
      </c>
      <c r="R134" s="91">
        <v>0</v>
      </c>
      <c r="S134" s="91">
        <f t="shared" si="30"/>
        <v>13717980.6807</v>
      </c>
      <c r="T134" s="91">
        <v>1672311941.08</v>
      </c>
      <c r="U134" s="92">
        <f t="shared" si="15"/>
        <v>2143295944.4507</v>
      </c>
    </row>
    <row r="135" ht="24.9" customHeight="1" spans="1:21">
      <c r="A135" s="89"/>
      <c r="B135" s="95"/>
      <c r="C135" s="86">
        <v>5</v>
      </c>
      <c r="D135" s="91" t="s">
        <v>383</v>
      </c>
      <c r="E135" s="91">
        <v>438052618.84</v>
      </c>
      <c r="F135" s="91">
        <v>13141578.5651</v>
      </c>
      <c r="G135" s="91">
        <f t="shared" si="33"/>
        <v>6570789.28255</v>
      </c>
      <c r="H135" s="91">
        <f t="shared" si="32"/>
        <v>6570789.28255</v>
      </c>
      <c r="I135" s="91">
        <v>256919155.47</v>
      </c>
      <c r="J135" s="92">
        <f t="shared" si="14"/>
        <v>701542563.59255</v>
      </c>
      <c r="K135" s="85"/>
      <c r="L135" s="95"/>
      <c r="M135" s="93">
        <v>13</v>
      </c>
      <c r="N135" s="95"/>
      <c r="O135" s="91" t="s">
        <v>384</v>
      </c>
      <c r="P135" s="91">
        <v>494732290.5</v>
      </c>
      <c r="Q135" s="91">
        <v>14841968.7151</v>
      </c>
      <c r="R135" s="91">
        <v>0</v>
      </c>
      <c r="S135" s="91">
        <f t="shared" si="30"/>
        <v>14841968.7151</v>
      </c>
      <c r="T135" s="91">
        <v>1712492288.78</v>
      </c>
      <c r="U135" s="92">
        <f t="shared" si="15"/>
        <v>2222066547.9951</v>
      </c>
    </row>
    <row r="136" ht="24.9" customHeight="1" spans="1:21">
      <c r="A136" s="89"/>
      <c r="B136" s="95"/>
      <c r="C136" s="86">
        <v>6</v>
      </c>
      <c r="D136" s="91" t="s">
        <v>385</v>
      </c>
      <c r="E136" s="91">
        <v>357894479.97</v>
      </c>
      <c r="F136" s="91">
        <v>10736834.3991</v>
      </c>
      <c r="G136" s="91">
        <f t="shared" si="33"/>
        <v>5368417.19955</v>
      </c>
      <c r="H136" s="91">
        <f t="shared" si="32"/>
        <v>5368417.19955</v>
      </c>
      <c r="I136" s="91">
        <v>205108632.24</v>
      </c>
      <c r="J136" s="92">
        <f t="shared" ref="J136:J199" si="34">E136+H136+I136</f>
        <v>568371529.40955</v>
      </c>
      <c r="K136" s="85"/>
      <c r="L136" s="95"/>
      <c r="M136" s="93">
        <v>14</v>
      </c>
      <c r="N136" s="95"/>
      <c r="O136" s="91" t="s">
        <v>386</v>
      </c>
      <c r="P136" s="91">
        <v>266322041.49</v>
      </c>
      <c r="Q136" s="91">
        <v>7989661.2446</v>
      </c>
      <c r="R136" s="91">
        <v>0</v>
      </c>
      <c r="S136" s="91">
        <f t="shared" si="30"/>
        <v>7989661.2446</v>
      </c>
      <c r="T136" s="91">
        <v>1571320169.46</v>
      </c>
      <c r="U136" s="92">
        <f t="shared" ref="U136:U199" si="35">P136+S136+T136</f>
        <v>1845631872.1946</v>
      </c>
    </row>
    <row r="137" ht="24.9" customHeight="1" spans="1:21">
      <c r="A137" s="89"/>
      <c r="B137" s="95"/>
      <c r="C137" s="86">
        <v>7</v>
      </c>
      <c r="D137" s="91" t="s">
        <v>387</v>
      </c>
      <c r="E137" s="91">
        <v>339496323.15</v>
      </c>
      <c r="F137" s="91">
        <v>10184889.6945</v>
      </c>
      <c r="G137" s="91">
        <f t="shared" si="33"/>
        <v>5092444.84725</v>
      </c>
      <c r="H137" s="91">
        <f t="shared" si="32"/>
        <v>5092444.84725</v>
      </c>
      <c r="I137" s="91">
        <v>196454193.92</v>
      </c>
      <c r="J137" s="92">
        <f t="shared" si="34"/>
        <v>541042961.91725</v>
      </c>
      <c r="K137" s="85"/>
      <c r="L137" s="95"/>
      <c r="M137" s="93">
        <v>15</v>
      </c>
      <c r="N137" s="95"/>
      <c r="O137" s="91" t="s">
        <v>388</v>
      </c>
      <c r="P137" s="91">
        <v>321360314.96</v>
      </c>
      <c r="Q137" s="91">
        <v>9640809.4487</v>
      </c>
      <c r="R137" s="91">
        <v>0</v>
      </c>
      <c r="S137" s="91">
        <f t="shared" si="30"/>
        <v>9640809.4487</v>
      </c>
      <c r="T137" s="91">
        <v>1604846519.8</v>
      </c>
      <c r="U137" s="92">
        <f t="shared" si="35"/>
        <v>1935847644.2087</v>
      </c>
    </row>
    <row r="138" ht="24.9" customHeight="1" spans="1:21">
      <c r="A138" s="89"/>
      <c r="B138" s="95"/>
      <c r="C138" s="86">
        <v>8</v>
      </c>
      <c r="D138" s="91" t="s">
        <v>389</v>
      </c>
      <c r="E138" s="91">
        <v>291747014.7</v>
      </c>
      <c r="F138" s="91">
        <v>8752410.441</v>
      </c>
      <c r="G138" s="91">
        <f t="shared" si="33"/>
        <v>4376205.2205</v>
      </c>
      <c r="H138" s="91">
        <f t="shared" si="32"/>
        <v>4376205.2205</v>
      </c>
      <c r="I138" s="91">
        <v>183604433.64</v>
      </c>
      <c r="J138" s="92">
        <f t="shared" si="34"/>
        <v>479727653.5605</v>
      </c>
      <c r="K138" s="85"/>
      <c r="L138" s="95"/>
      <c r="M138" s="93">
        <v>16</v>
      </c>
      <c r="N138" s="95"/>
      <c r="O138" s="91" t="s">
        <v>390</v>
      </c>
      <c r="P138" s="91">
        <v>481100535.25</v>
      </c>
      <c r="Q138" s="91">
        <v>14433016.0574</v>
      </c>
      <c r="R138" s="91">
        <v>0</v>
      </c>
      <c r="S138" s="91">
        <f t="shared" si="30"/>
        <v>14433016.0574</v>
      </c>
      <c r="T138" s="91">
        <v>1702465624.12</v>
      </c>
      <c r="U138" s="92">
        <f t="shared" si="35"/>
        <v>2197999175.4274</v>
      </c>
    </row>
    <row r="139" ht="24.9" customHeight="1" spans="1:21">
      <c r="A139" s="89"/>
      <c r="B139" s="95"/>
      <c r="C139" s="86">
        <v>9</v>
      </c>
      <c r="D139" s="91" t="s">
        <v>391</v>
      </c>
      <c r="E139" s="91">
        <v>368551726.52</v>
      </c>
      <c r="F139" s="91">
        <v>11056551.7957</v>
      </c>
      <c r="G139" s="91">
        <f t="shared" si="33"/>
        <v>5528275.89785</v>
      </c>
      <c r="H139" s="91">
        <f t="shared" si="32"/>
        <v>5528275.89785</v>
      </c>
      <c r="I139" s="91">
        <v>215362866.02</v>
      </c>
      <c r="J139" s="92">
        <f t="shared" si="34"/>
        <v>589442868.43785</v>
      </c>
      <c r="K139" s="85"/>
      <c r="L139" s="95"/>
      <c r="M139" s="93">
        <v>17</v>
      </c>
      <c r="N139" s="95"/>
      <c r="O139" s="91" t="s">
        <v>392</v>
      </c>
      <c r="P139" s="91">
        <v>466820992.18</v>
      </c>
      <c r="Q139" s="91">
        <v>14004629.7653</v>
      </c>
      <c r="R139" s="91">
        <v>0</v>
      </c>
      <c r="S139" s="91">
        <f t="shared" si="30"/>
        <v>14004629.7653</v>
      </c>
      <c r="T139" s="91">
        <v>1691648195.45</v>
      </c>
      <c r="U139" s="92">
        <f t="shared" si="35"/>
        <v>2172473817.3953</v>
      </c>
    </row>
    <row r="140" ht="24.9" customHeight="1" spans="1:21">
      <c r="A140" s="89"/>
      <c r="B140" s="95"/>
      <c r="C140" s="86">
        <v>10</v>
      </c>
      <c r="D140" s="91" t="s">
        <v>393</v>
      </c>
      <c r="E140" s="91">
        <v>348691713.99</v>
      </c>
      <c r="F140" s="91">
        <v>10460751.4198</v>
      </c>
      <c r="G140" s="91">
        <f t="shared" si="33"/>
        <v>5230375.7099</v>
      </c>
      <c r="H140" s="91">
        <f t="shared" si="32"/>
        <v>5230375.7099</v>
      </c>
      <c r="I140" s="91">
        <v>215658241.46</v>
      </c>
      <c r="J140" s="92">
        <f t="shared" si="34"/>
        <v>569580331.1599</v>
      </c>
      <c r="K140" s="85"/>
      <c r="L140" s="95"/>
      <c r="M140" s="93">
        <v>18</v>
      </c>
      <c r="N140" s="95"/>
      <c r="O140" s="91" t="s">
        <v>394</v>
      </c>
      <c r="P140" s="91">
        <v>476663272.41</v>
      </c>
      <c r="Q140" s="91">
        <v>14299898.1724</v>
      </c>
      <c r="R140" s="91">
        <v>0</v>
      </c>
      <c r="S140" s="91">
        <f t="shared" si="30"/>
        <v>14299898.1724</v>
      </c>
      <c r="T140" s="91">
        <v>1698905018.77</v>
      </c>
      <c r="U140" s="92">
        <f t="shared" si="35"/>
        <v>2189868189.3524</v>
      </c>
    </row>
    <row r="141" ht="24.9" customHeight="1" spans="1:21">
      <c r="A141" s="89"/>
      <c r="B141" s="95"/>
      <c r="C141" s="86">
        <v>11</v>
      </c>
      <c r="D141" s="91" t="s">
        <v>395</v>
      </c>
      <c r="E141" s="91">
        <v>399228740.97</v>
      </c>
      <c r="F141" s="91">
        <v>11976862.229</v>
      </c>
      <c r="G141" s="91">
        <f t="shared" si="33"/>
        <v>5988431.1145</v>
      </c>
      <c r="H141" s="91">
        <f t="shared" si="32"/>
        <v>5988431.1145</v>
      </c>
      <c r="I141" s="91">
        <v>222787192.6</v>
      </c>
      <c r="J141" s="92">
        <f t="shared" si="34"/>
        <v>628004364.6845</v>
      </c>
      <c r="K141" s="85"/>
      <c r="L141" s="95"/>
      <c r="M141" s="93">
        <v>19</v>
      </c>
      <c r="N141" s="95"/>
      <c r="O141" s="91" t="s">
        <v>396</v>
      </c>
      <c r="P141" s="91">
        <v>368654470.98</v>
      </c>
      <c r="Q141" s="91">
        <v>11059634.1294</v>
      </c>
      <c r="R141" s="91">
        <v>0</v>
      </c>
      <c r="S141" s="91">
        <f t="shared" si="30"/>
        <v>11059634.1294</v>
      </c>
      <c r="T141" s="91">
        <v>1631149485.55</v>
      </c>
      <c r="U141" s="92">
        <f t="shared" si="35"/>
        <v>2010863590.6594</v>
      </c>
    </row>
    <row r="142" ht="24.9" customHeight="1" spans="1:21">
      <c r="A142" s="89"/>
      <c r="B142" s="95"/>
      <c r="C142" s="86">
        <v>12</v>
      </c>
      <c r="D142" s="91" t="s">
        <v>397</v>
      </c>
      <c r="E142" s="91">
        <v>306584158.09</v>
      </c>
      <c r="F142" s="91">
        <v>9197524.7427</v>
      </c>
      <c r="G142" s="91">
        <f t="shared" si="33"/>
        <v>4598762.37135</v>
      </c>
      <c r="H142" s="91">
        <f t="shared" si="32"/>
        <v>4598762.37135</v>
      </c>
      <c r="I142" s="91">
        <v>198131084.23</v>
      </c>
      <c r="J142" s="92">
        <f t="shared" si="34"/>
        <v>509314004.69135</v>
      </c>
      <c r="K142" s="85"/>
      <c r="L142" s="97"/>
      <c r="M142" s="93">
        <v>20</v>
      </c>
      <c r="N142" s="97"/>
      <c r="O142" s="91" t="s">
        <v>398</v>
      </c>
      <c r="P142" s="91">
        <v>421693806.06</v>
      </c>
      <c r="Q142" s="91">
        <v>12650814.1819</v>
      </c>
      <c r="R142" s="91">
        <v>0</v>
      </c>
      <c r="S142" s="91">
        <f t="shared" si="30"/>
        <v>12650814.1819</v>
      </c>
      <c r="T142" s="91">
        <v>1662514393.64</v>
      </c>
      <c r="U142" s="92">
        <f t="shared" si="35"/>
        <v>2096859013.8819</v>
      </c>
    </row>
    <row r="143" ht="24.9" customHeight="1" spans="1:21">
      <c r="A143" s="89"/>
      <c r="B143" s="95"/>
      <c r="C143" s="86">
        <v>13</v>
      </c>
      <c r="D143" s="91" t="s">
        <v>399</v>
      </c>
      <c r="E143" s="91">
        <v>368279634.3</v>
      </c>
      <c r="F143" s="91">
        <v>11048389.029</v>
      </c>
      <c r="G143" s="91">
        <f t="shared" si="33"/>
        <v>5524194.5145</v>
      </c>
      <c r="H143" s="91">
        <f t="shared" si="32"/>
        <v>5524194.5145</v>
      </c>
      <c r="I143" s="91">
        <v>237865891.82</v>
      </c>
      <c r="J143" s="92">
        <f t="shared" si="34"/>
        <v>611669720.6345</v>
      </c>
      <c r="K143" s="85"/>
      <c r="L143" s="86"/>
      <c r="M143" s="99" t="s">
        <v>400</v>
      </c>
      <c r="N143" s="106"/>
      <c r="O143" s="100"/>
      <c r="P143" s="100">
        <f t="shared" ref="P143:U143" si="36">SUM(P123:P142)</f>
        <v>7963914366.45</v>
      </c>
      <c r="Q143" s="100">
        <f t="shared" si="36"/>
        <v>238917430.9934</v>
      </c>
      <c r="R143" s="100">
        <f t="shared" si="36"/>
        <v>0</v>
      </c>
      <c r="S143" s="100">
        <f t="shared" si="36"/>
        <v>238917430.9934</v>
      </c>
      <c r="T143" s="100">
        <f t="shared" si="36"/>
        <v>32920245764.87</v>
      </c>
      <c r="U143" s="100">
        <f t="shared" si="36"/>
        <v>41123077562.3134</v>
      </c>
    </row>
    <row r="144" ht="24.9" customHeight="1" spans="1:21">
      <c r="A144" s="89"/>
      <c r="B144" s="95"/>
      <c r="C144" s="86">
        <v>14</v>
      </c>
      <c r="D144" s="91" t="s">
        <v>401</v>
      </c>
      <c r="E144" s="91">
        <v>272049639.49</v>
      </c>
      <c r="F144" s="91">
        <v>8161489.1847</v>
      </c>
      <c r="G144" s="91">
        <f t="shared" si="33"/>
        <v>4080744.59235</v>
      </c>
      <c r="H144" s="91">
        <f t="shared" si="32"/>
        <v>4080744.59235</v>
      </c>
      <c r="I144" s="91">
        <v>176393433.77</v>
      </c>
      <c r="J144" s="92">
        <f t="shared" si="34"/>
        <v>452523817.85235</v>
      </c>
      <c r="K144" s="85"/>
      <c r="L144" s="90">
        <v>25</v>
      </c>
      <c r="M144" s="93">
        <v>1</v>
      </c>
      <c r="N144" s="90" t="s">
        <v>106</v>
      </c>
      <c r="O144" s="91" t="s">
        <v>402</v>
      </c>
      <c r="P144" s="91">
        <v>275914801.83</v>
      </c>
      <c r="Q144" s="91">
        <v>8277444.0549</v>
      </c>
      <c r="R144" s="91">
        <f>Q144/2</f>
        <v>4138722.02745</v>
      </c>
      <c r="S144" s="91">
        <f t="shared" ref="S144:S207" si="37">Q144-R144</f>
        <v>4138722.02745</v>
      </c>
      <c r="T144" s="91">
        <v>199851747.78</v>
      </c>
      <c r="U144" s="92">
        <f t="shared" si="35"/>
        <v>479905271.63745</v>
      </c>
    </row>
    <row r="145" ht="24.9" customHeight="1" spans="1:21">
      <c r="A145" s="89"/>
      <c r="B145" s="95"/>
      <c r="C145" s="86">
        <v>15</v>
      </c>
      <c r="D145" s="91" t="s">
        <v>403</v>
      </c>
      <c r="E145" s="91">
        <v>285793902.8</v>
      </c>
      <c r="F145" s="91">
        <v>8573817.0841</v>
      </c>
      <c r="G145" s="91">
        <f t="shared" si="33"/>
        <v>4286908.54205</v>
      </c>
      <c r="H145" s="91">
        <f t="shared" si="32"/>
        <v>4286908.54205</v>
      </c>
      <c r="I145" s="91">
        <v>185636146.01</v>
      </c>
      <c r="J145" s="92">
        <f t="shared" si="34"/>
        <v>475716957.35205</v>
      </c>
      <c r="K145" s="85"/>
      <c r="L145" s="95"/>
      <c r="M145" s="93">
        <v>2</v>
      </c>
      <c r="N145" s="95"/>
      <c r="O145" s="91" t="s">
        <v>404</v>
      </c>
      <c r="P145" s="91">
        <v>311005800.89</v>
      </c>
      <c r="Q145" s="91">
        <v>9330174.0268</v>
      </c>
      <c r="R145" s="91">
        <f t="shared" ref="R145:R156" si="38">Q145/2</f>
        <v>4665087.0134</v>
      </c>
      <c r="S145" s="91">
        <f t="shared" si="37"/>
        <v>4665087.0134</v>
      </c>
      <c r="T145" s="91">
        <v>199586714.89</v>
      </c>
      <c r="U145" s="92">
        <f t="shared" si="35"/>
        <v>515257602.7934</v>
      </c>
    </row>
    <row r="146" ht="24.9" customHeight="1" spans="1:21">
      <c r="A146" s="89"/>
      <c r="B146" s="95"/>
      <c r="C146" s="86">
        <v>16</v>
      </c>
      <c r="D146" s="91" t="s">
        <v>405</v>
      </c>
      <c r="E146" s="91">
        <v>260678892.79</v>
      </c>
      <c r="F146" s="91">
        <v>7820366.7837</v>
      </c>
      <c r="G146" s="91">
        <f t="shared" si="33"/>
        <v>3910183.39185</v>
      </c>
      <c r="H146" s="91">
        <f t="shared" si="32"/>
        <v>3910183.39185</v>
      </c>
      <c r="I146" s="91">
        <v>167918264.18</v>
      </c>
      <c r="J146" s="92">
        <f t="shared" si="34"/>
        <v>432507340.36185</v>
      </c>
      <c r="K146" s="85"/>
      <c r="L146" s="95"/>
      <c r="M146" s="93">
        <v>3</v>
      </c>
      <c r="N146" s="95"/>
      <c r="O146" s="91" t="s">
        <v>406</v>
      </c>
      <c r="P146" s="91">
        <v>318442332.23</v>
      </c>
      <c r="Q146" s="91">
        <v>9553269.9668</v>
      </c>
      <c r="R146" s="91">
        <f t="shared" si="38"/>
        <v>4776634.9834</v>
      </c>
      <c r="S146" s="91">
        <f t="shared" si="37"/>
        <v>4776634.9834</v>
      </c>
      <c r="T146" s="91">
        <v>207956614.41</v>
      </c>
      <c r="U146" s="92">
        <f t="shared" si="35"/>
        <v>531175581.6234</v>
      </c>
    </row>
    <row r="147" ht="24.9" customHeight="1" spans="1:21">
      <c r="A147" s="89"/>
      <c r="B147" s="95"/>
      <c r="C147" s="86">
        <v>17</v>
      </c>
      <c r="D147" s="91" t="s">
        <v>407</v>
      </c>
      <c r="E147" s="91">
        <v>329838433.56</v>
      </c>
      <c r="F147" s="91">
        <v>9895153.007</v>
      </c>
      <c r="G147" s="91">
        <f t="shared" si="33"/>
        <v>4947576.5035</v>
      </c>
      <c r="H147" s="91">
        <f t="shared" si="32"/>
        <v>4947576.5035</v>
      </c>
      <c r="I147" s="91">
        <v>198494265.97</v>
      </c>
      <c r="J147" s="92">
        <f t="shared" si="34"/>
        <v>533280276.0335</v>
      </c>
      <c r="K147" s="85"/>
      <c r="L147" s="95"/>
      <c r="M147" s="93">
        <v>4</v>
      </c>
      <c r="N147" s="95"/>
      <c r="O147" s="91" t="s">
        <v>408</v>
      </c>
      <c r="P147" s="91">
        <v>375718556.36</v>
      </c>
      <c r="Q147" s="91">
        <v>11271556.6906</v>
      </c>
      <c r="R147" s="91">
        <f t="shared" si="38"/>
        <v>5635778.3453</v>
      </c>
      <c r="S147" s="91">
        <f t="shared" si="37"/>
        <v>5635778.3453</v>
      </c>
      <c r="T147" s="91">
        <v>228351142.6</v>
      </c>
      <c r="U147" s="92">
        <f t="shared" si="35"/>
        <v>609705477.3053</v>
      </c>
    </row>
    <row r="148" ht="24.9" customHeight="1" spans="1:21">
      <c r="A148" s="89"/>
      <c r="B148" s="95"/>
      <c r="C148" s="86">
        <v>18</v>
      </c>
      <c r="D148" s="91" t="s">
        <v>409</v>
      </c>
      <c r="E148" s="91">
        <v>309092128.97</v>
      </c>
      <c r="F148" s="91">
        <v>9272763.869</v>
      </c>
      <c r="G148" s="91">
        <f t="shared" si="33"/>
        <v>4636381.9345</v>
      </c>
      <c r="H148" s="91">
        <f t="shared" si="32"/>
        <v>4636381.9345</v>
      </c>
      <c r="I148" s="91">
        <v>200479226.05</v>
      </c>
      <c r="J148" s="92">
        <f t="shared" si="34"/>
        <v>514207736.9545</v>
      </c>
      <c r="K148" s="85"/>
      <c r="L148" s="95"/>
      <c r="M148" s="93">
        <v>5</v>
      </c>
      <c r="N148" s="95"/>
      <c r="O148" s="91" t="s">
        <v>410</v>
      </c>
      <c r="P148" s="91">
        <v>268279218.03</v>
      </c>
      <c r="Q148" s="91">
        <v>8048376.541</v>
      </c>
      <c r="R148" s="91">
        <f t="shared" si="38"/>
        <v>4024188.2705</v>
      </c>
      <c r="S148" s="91">
        <f t="shared" si="37"/>
        <v>4024188.2705</v>
      </c>
      <c r="T148" s="91">
        <v>189269938.3</v>
      </c>
      <c r="U148" s="92">
        <f t="shared" si="35"/>
        <v>461573344.6005</v>
      </c>
    </row>
    <row r="149" ht="24.9" customHeight="1" spans="1:21">
      <c r="A149" s="89"/>
      <c r="B149" s="95"/>
      <c r="C149" s="86">
        <v>19</v>
      </c>
      <c r="D149" s="91" t="s">
        <v>411</v>
      </c>
      <c r="E149" s="91">
        <v>362003778.38</v>
      </c>
      <c r="F149" s="91">
        <v>10860113.3514</v>
      </c>
      <c r="G149" s="91">
        <f t="shared" si="33"/>
        <v>5430056.6757</v>
      </c>
      <c r="H149" s="91">
        <f t="shared" si="32"/>
        <v>5430056.6757</v>
      </c>
      <c r="I149" s="91">
        <v>226802626.58</v>
      </c>
      <c r="J149" s="92">
        <f t="shared" si="34"/>
        <v>594236461.6357</v>
      </c>
      <c r="K149" s="85"/>
      <c r="L149" s="95"/>
      <c r="M149" s="93">
        <v>6</v>
      </c>
      <c r="N149" s="95"/>
      <c r="O149" s="91" t="s">
        <v>412</v>
      </c>
      <c r="P149" s="91">
        <v>252272153.53</v>
      </c>
      <c r="Q149" s="91">
        <v>7568164.606</v>
      </c>
      <c r="R149" s="91">
        <f t="shared" si="38"/>
        <v>3784082.303</v>
      </c>
      <c r="S149" s="91">
        <f t="shared" si="37"/>
        <v>3784082.303</v>
      </c>
      <c r="T149" s="91">
        <v>193422223.37</v>
      </c>
      <c r="U149" s="92">
        <f t="shared" si="35"/>
        <v>449478459.203</v>
      </c>
    </row>
    <row r="150" ht="24.9" customHeight="1" spans="1:21">
      <c r="A150" s="89"/>
      <c r="B150" s="95"/>
      <c r="C150" s="86">
        <v>20</v>
      </c>
      <c r="D150" s="91" t="s">
        <v>413</v>
      </c>
      <c r="E150" s="91">
        <v>250896764.39</v>
      </c>
      <c r="F150" s="91">
        <v>7526902.9316</v>
      </c>
      <c r="G150" s="91">
        <f t="shared" si="33"/>
        <v>3763451.4658</v>
      </c>
      <c r="H150" s="91">
        <f t="shared" si="32"/>
        <v>3763451.4658</v>
      </c>
      <c r="I150" s="91">
        <v>170398922.45</v>
      </c>
      <c r="J150" s="92">
        <f t="shared" si="34"/>
        <v>425059138.3058</v>
      </c>
      <c r="K150" s="85"/>
      <c r="L150" s="95"/>
      <c r="M150" s="93">
        <v>7</v>
      </c>
      <c r="N150" s="95"/>
      <c r="O150" s="91" t="s">
        <v>414</v>
      </c>
      <c r="P150" s="91">
        <v>288243593.83</v>
      </c>
      <c r="Q150" s="91">
        <v>8647307.815</v>
      </c>
      <c r="R150" s="91">
        <f t="shared" si="38"/>
        <v>4323653.9075</v>
      </c>
      <c r="S150" s="91">
        <f t="shared" si="37"/>
        <v>4323653.9075</v>
      </c>
      <c r="T150" s="91">
        <v>198712044.45</v>
      </c>
      <c r="U150" s="92">
        <f t="shared" si="35"/>
        <v>491279292.1875</v>
      </c>
    </row>
    <row r="151" ht="24.9" customHeight="1" spans="1:21">
      <c r="A151" s="89"/>
      <c r="B151" s="95"/>
      <c r="C151" s="86">
        <v>21</v>
      </c>
      <c r="D151" s="91" t="s">
        <v>415</v>
      </c>
      <c r="E151" s="91">
        <v>343057001.2</v>
      </c>
      <c r="F151" s="91">
        <v>10291710.0359</v>
      </c>
      <c r="G151" s="91">
        <f t="shared" si="33"/>
        <v>5145855.01795</v>
      </c>
      <c r="H151" s="91">
        <f t="shared" si="32"/>
        <v>5145855.01795</v>
      </c>
      <c r="I151" s="91">
        <v>212951562.14</v>
      </c>
      <c r="J151" s="92">
        <f t="shared" si="34"/>
        <v>561154418.35795</v>
      </c>
      <c r="K151" s="85"/>
      <c r="L151" s="95"/>
      <c r="M151" s="93">
        <v>8</v>
      </c>
      <c r="N151" s="95"/>
      <c r="O151" s="91" t="s">
        <v>416</v>
      </c>
      <c r="P151" s="91">
        <v>451031716.35</v>
      </c>
      <c r="Q151" s="91">
        <v>13530951.4906</v>
      </c>
      <c r="R151" s="91">
        <f t="shared" si="38"/>
        <v>6765475.7453</v>
      </c>
      <c r="S151" s="91">
        <f t="shared" si="37"/>
        <v>6765475.7453</v>
      </c>
      <c r="T151" s="91">
        <v>267126134.85</v>
      </c>
      <c r="U151" s="92">
        <f t="shared" si="35"/>
        <v>724923326.9453</v>
      </c>
    </row>
    <row r="152" ht="24.9" customHeight="1" spans="1:21">
      <c r="A152" s="89"/>
      <c r="B152" s="95"/>
      <c r="C152" s="86">
        <v>22</v>
      </c>
      <c r="D152" s="91" t="s">
        <v>417</v>
      </c>
      <c r="E152" s="91">
        <v>334040822.2</v>
      </c>
      <c r="F152" s="91">
        <v>10021224.6661</v>
      </c>
      <c r="G152" s="91">
        <f t="shared" si="33"/>
        <v>5010612.33305</v>
      </c>
      <c r="H152" s="91">
        <f t="shared" si="32"/>
        <v>5010612.33305</v>
      </c>
      <c r="I152" s="91">
        <v>204099897.26</v>
      </c>
      <c r="J152" s="92">
        <f t="shared" si="34"/>
        <v>543151331.79305</v>
      </c>
      <c r="K152" s="85"/>
      <c r="L152" s="95"/>
      <c r="M152" s="93">
        <v>9</v>
      </c>
      <c r="N152" s="95"/>
      <c r="O152" s="91" t="s">
        <v>418</v>
      </c>
      <c r="P152" s="91">
        <v>417991184.43</v>
      </c>
      <c r="Q152" s="91">
        <v>12539735.5328</v>
      </c>
      <c r="R152" s="91">
        <f t="shared" si="38"/>
        <v>6269867.7664</v>
      </c>
      <c r="S152" s="91">
        <f t="shared" si="37"/>
        <v>6269867.7664</v>
      </c>
      <c r="T152" s="91">
        <v>223508100.1</v>
      </c>
      <c r="U152" s="92">
        <f t="shared" si="35"/>
        <v>647769152.2964</v>
      </c>
    </row>
    <row r="153" ht="24.9" customHeight="1" spans="1:21">
      <c r="A153" s="89"/>
      <c r="B153" s="97"/>
      <c r="C153" s="86">
        <v>23</v>
      </c>
      <c r="D153" s="91" t="s">
        <v>419</v>
      </c>
      <c r="E153" s="91">
        <v>353808337.13</v>
      </c>
      <c r="F153" s="91">
        <v>10614250.1138</v>
      </c>
      <c r="G153" s="91">
        <f t="shared" si="33"/>
        <v>5307125.0569</v>
      </c>
      <c r="H153" s="91">
        <f t="shared" si="32"/>
        <v>5307125.0569</v>
      </c>
      <c r="I153" s="91">
        <v>217035421.68</v>
      </c>
      <c r="J153" s="92">
        <f t="shared" si="34"/>
        <v>576150883.8669</v>
      </c>
      <c r="K153" s="85"/>
      <c r="L153" s="95"/>
      <c r="M153" s="93">
        <v>10</v>
      </c>
      <c r="N153" s="95"/>
      <c r="O153" s="113" t="s">
        <v>420</v>
      </c>
      <c r="P153" s="91">
        <v>319756892.15</v>
      </c>
      <c r="Q153" s="91">
        <v>9592706.7645</v>
      </c>
      <c r="R153" s="91">
        <f t="shared" si="38"/>
        <v>4796353.38225</v>
      </c>
      <c r="S153" s="91">
        <f t="shared" si="37"/>
        <v>4796353.38225</v>
      </c>
      <c r="T153" s="91">
        <v>210904795.63</v>
      </c>
      <c r="U153" s="92">
        <f t="shared" si="35"/>
        <v>535458041.16225</v>
      </c>
    </row>
    <row r="154" ht="24.9" customHeight="1" spans="1:21">
      <c r="A154" s="86"/>
      <c r="B154" s="98" t="s">
        <v>421</v>
      </c>
      <c r="C154" s="99"/>
      <c r="D154" s="100"/>
      <c r="E154" s="100">
        <f t="shared" ref="E154:J154" si="39">SUM(E131:E153)</f>
        <v>7569297165.98</v>
      </c>
      <c r="F154" s="100">
        <f t="shared" si="39"/>
        <v>227078914.9793</v>
      </c>
      <c r="G154" s="100">
        <f t="shared" si="39"/>
        <v>113539457.48965</v>
      </c>
      <c r="H154" s="100">
        <f t="shared" si="39"/>
        <v>113539457.48965</v>
      </c>
      <c r="I154" s="100">
        <f t="shared" si="39"/>
        <v>4659434975.99</v>
      </c>
      <c r="J154" s="100">
        <f t="shared" si="39"/>
        <v>12342271599.4597</v>
      </c>
      <c r="K154" s="85"/>
      <c r="L154" s="95"/>
      <c r="M154" s="93">
        <v>11</v>
      </c>
      <c r="N154" s="95"/>
      <c r="O154" s="91" t="s">
        <v>401</v>
      </c>
      <c r="P154" s="91">
        <v>306069137.75</v>
      </c>
      <c r="Q154" s="91">
        <v>9182074.1325</v>
      </c>
      <c r="R154" s="91">
        <f t="shared" si="38"/>
        <v>4591037.06625</v>
      </c>
      <c r="S154" s="91">
        <f t="shared" si="37"/>
        <v>4591037.06625</v>
      </c>
      <c r="T154" s="91">
        <v>210825843.08</v>
      </c>
      <c r="U154" s="92">
        <f t="shared" si="35"/>
        <v>521486017.89625</v>
      </c>
    </row>
    <row r="155" ht="24.9" customHeight="1" spans="1:21">
      <c r="A155" s="89">
        <v>8</v>
      </c>
      <c r="B155" s="90" t="s">
        <v>422</v>
      </c>
      <c r="C155" s="86">
        <v>1</v>
      </c>
      <c r="D155" s="91" t="s">
        <v>423</v>
      </c>
      <c r="E155" s="91">
        <v>297128147.51</v>
      </c>
      <c r="F155" s="91">
        <v>8913844.4252</v>
      </c>
      <c r="G155" s="91">
        <v>0</v>
      </c>
      <c r="H155" s="91">
        <f t="shared" ref="H155:H181" si="40">F155-G155</f>
        <v>8913844.4252</v>
      </c>
      <c r="I155" s="91">
        <v>200274888.05</v>
      </c>
      <c r="J155" s="92">
        <f t="shared" si="34"/>
        <v>506316879.9852</v>
      </c>
      <c r="K155" s="85"/>
      <c r="L155" s="95"/>
      <c r="M155" s="93">
        <v>12</v>
      </c>
      <c r="N155" s="95"/>
      <c r="O155" s="91" t="s">
        <v>424</v>
      </c>
      <c r="P155" s="91">
        <v>325176490.48</v>
      </c>
      <c r="Q155" s="91">
        <v>9755294.7143</v>
      </c>
      <c r="R155" s="91">
        <f t="shared" si="38"/>
        <v>4877647.35715</v>
      </c>
      <c r="S155" s="91">
        <f t="shared" si="37"/>
        <v>4877647.35715</v>
      </c>
      <c r="T155" s="91">
        <v>201600159.83</v>
      </c>
      <c r="U155" s="92">
        <f t="shared" si="35"/>
        <v>531654297.66715</v>
      </c>
    </row>
    <row r="156" ht="24.9" customHeight="1" spans="1:21">
      <c r="A156" s="89"/>
      <c r="B156" s="95"/>
      <c r="C156" s="86">
        <v>2</v>
      </c>
      <c r="D156" s="91" t="s">
        <v>425</v>
      </c>
      <c r="E156" s="91">
        <v>287312063.99</v>
      </c>
      <c r="F156" s="91">
        <v>8619361.9198</v>
      </c>
      <c r="G156" s="91">
        <v>0</v>
      </c>
      <c r="H156" s="91">
        <f t="shared" si="40"/>
        <v>8619361.9198</v>
      </c>
      <c r="I156" s="91">
        <v>212012810.6</v>
      </c>
      <c r="J156" s="92">
        <f t="shared" si="34"/>
        <v>507944236.5098</v>
      </c>
      <c r="K156" s="85"/>
      <c r="L156" s="97"/>
      <c r="M156" s="93">
        <v>13</v>
      </c>
      <c r="N156" s="97"/>
      <c r="O156" s="91" t="s">
        <v>426</v>
      </c>
      <c r="P156" s="91">
        <v>261040376.02</v>
      </c>
      <c r="Q156" s="91">
        <v>7831211.2806</v>
      </c>
      <c r="R156" s="91">
        <f t="shared" si="38"/>
        <v>3915605.6403</v>
      </c>
      <c r="S156" s="91">
        <f t="shared" si="37"/>
        <v>3915605.6403</v>
      </c>
      <c r="T156" s="91">
        <v>187301078.35</v>
      </c>
      <c r="U156" s="92">
        <f t="shared" si="35"/>
        <v>452257060.0103</v>
      </c>
    </row>
    <row r="157" ht="24.9" customHeight="1" spans="1:21">
      <c r="A157" s="89"/>
      <c r="B157" s="95"/>
      <c r="C157" s="86">
        <v>3</v>
      </c>
      <c r="D157" s="91" t="s">
        <v>427</v>
      </c>
      <c r="E157" s="91">
        <v>403086379.07</v>
      </c>
      <c r="F157" s="91">
        <v>12092591.3721</v>
      </c>
      <c r="G157" s="91">
        <v>0</v>
      </c>
      <c r="H157" s="91">
        <f t="shared" si="40"/>
        <v>12092591.3721</v>
      </c>
      <c r="I157" s="91">
        <v>252849857.76</v>
      </c>
      <c r="J157" s="92">
        <f t="shared" si="34"/>
        <v>668028828.2021</v>
      </c>
      <c r="K157" s="85"/>
      <c r="L157" s="86"/>
      <c r="M157" s="99" t="s">
        <v>428</v>
      </c>
      <c r="N157" s="103"/>
      <c r="O157" s="100"/>
      <c r="P157" s="100">
        <f>SUM(P144:P156)</f>
        <v>4170942253.88</v>
      </c>
      <c r="Q157" s="100">
        <f t="shared" ref="Q157:U157" si="41">SUM(Q144:Q156)</f>
        <v>125128267.6164</v>
      </c>
      <c r="R157" s="100">
        <f t="shared" si="41"/>
        <v>62564133.8082</v>
      </c>
      <c r="S157" s="100">
        <f t="shared" si="41"/>
        <v>62564133.8082</v>
      </c>
      <c r="T157" s="100">
        <f t="shared" si="41"/>
        <v>2718416537.64</v>
      </c>
      <c r="U157" s="100">
        <f t="shared" si="41"/>
        <v>6951922925.3282</v>
      </c>
    </row>
    <row r="158" ht="24.9" customHeight="1" spans="1:21">
      <c r="A158" s="89"/>
      <c r="B158" s="95"/>
      <c r="C158" s="86">
        <v>4</v>
      </c>
      <c r="D158" s="91" t="s">
        <v>429</v>
      </c>
      <c r="E158" s="91">
        <v>232189942.45</v>
      </c>
      <c r="F158" s="91">
        <v>6965698.2734</v>
      </c>
      <c r="G158" s="91">
        <v>0</v>
      </c>
      <c r="H158" s="91">
        <f t="shared" si="40"/>
        <v>6965698.2734</v>
      </c>
      <c r="I158" s="91">
        <v>193710370.26</v>
      </c>
      <c r="J158" s="92">
        <f t="shared" si="34"/>
        <v>432866010.9834</v>
      </c>
      <c r="K158" s="85"/>
      <c r="L158" s="90">
        <v>26</v>
      </c>
      <c r="M158" s="93">
        <v>1</v>
      </c>
      <c r="N158" s="90" t="s">
        <v>107</v>
      </c>
      <c r="O158" s="91" t="s">
        <v>430</v>
      </c>
      <c r="P158" s="91">
        <v>287033293.34</v>
      </c>
      <c r="Q158" s="91">
        <v>8610998.8003</v>
      </c>
      <c r="R158" s="91">
        <f>Q158/2</f>
        <v>4305499.40015</v>
      </c>
      <c r="S158" s="91">
        <f t="shared" si="37"/>
        <v>4305499.40015</v>
      </c>
      <c r="T158" s="91">
        <v>202868808.05</v>
      </c>
      <c r="U158" s="92">
        <f t="shared" si="35"/>
        <v>494207600.79015</v>
      </c>
    </row>
    <row r="159" ht="24.9" customHeight="1" spans="1:21">
      <c r="A159" s="89"/>
      <c r="B159" s="95"/>
      <c r="C159" s="86">
        <v>5</v>
      </c>
      <c r="D159" s="91" t="s">
        <v>431</v>
      </c>
      <c r="E159" s="91">
        <v>321369744.25</v>
      </c>
      <c r="F159" s="91">
        <v>9641092.3276</v>
      </c>
      <c r="G159" s="91">
        <v>0</v>
      </c>
      <c r="H159" s="91">
        <f t="shared" si="40"/>
        <v>9641092.3276</v>
      </c>
      <c r="I159" s="91">
        <v>223772406.4</v>
      </c>
      <c r="J159" s="92">
        <f t="shared" si="34"/>
        <v>554783242.9776</v>
      </c>
      <c r="K159" s="85"/>
      <c r="L159" s="95"/>
      <c r="M159" s="93">
        <v>2</v>
      </c>
      <c r="N159" s="95"/>
      <c r="O159" s="91" t="s">
        <v>432</v>
      </c>
      <c r="P159" s="91">
        <v>246437653.26</v>
      </c>
      <c r="Q159" s="91">
        <v>7393129.5977</v>
      </c>
      <c r="R159" s="91">
        <f t="shared" ref="R159:R182" si="42">Q159/2</f>
        <v>3696564.79885</v>
      </c>
      <c r="S159" s="91">
        <f t="shared" si="37"/>
        <v>3696564.79885</v>
      </c>
      <c r="T159" s="91">
        <v>179494517.6</v>
      </c>
      <c r="U159" s="92">
        <f t="shared" si="35"/>
        <v>429628735.65885</v>
      </c>
    </row>
    <row r="160" ht="24.9" customHeight="1" spans="1:21">
      <c r="A160" s="89"/>
      <c r="B160" s="95"/>
      <c r="C160" s="86">
        <v>6</v>
      </c>
      <c r="D160" s="91" t="s">
        <v>433</v>
      </c>
      <c r="E160" s="91">
        <v>231513293.63</v>
      </c>
      <c r="F160" s="91">
        <v>6945398.8089</v>
      </c>
      <c r="G160" s="91">
        <v>0</v>
      </c>
      <c r="H160" s="91">
        <f t="shared" si="40"/>
        <v>6945398.8089</v>
      </c>
      <c r="I160" s="91">
        <v>189724659.59</v>
      </c>
      <c r="J160" s="92">
        <f t="shared" si="34"/>
        <v>428183352.0289</v>
      </c>
      <c r="K160" s="85"/>
      <c r="L160" s="95"/>
      <c r="M160" s="93">
        <v>3</v>
      </c>
      <c r="N160" s="95"/>
      <c r="O160" s="91" t="s">
        <v>434</v>
      </c>
      <c r="P160" s="91">
        <v>282222274.55</v>
      </c>
      <c r="Q160" s="91">
        <v>8466668.2365</v>
      </c>
      <c r="R160" s="91">
        <f t="shared" si="42"/>
        <v>4233334.11825</v>
      </c>
      <c r="S160" s="91">
        <f t="shared" si="37"/>
        <v>4233334.11825</v>
      </c>
      <c r="T160" s="91">
        <v>219982625.44</v>
      </c>
      <c r="U160" s="92">
        <f t="shared" si="35"/>
        <v>506438234.10825</v>
      </c>
    </row>
    <row r="161" ht="24.9" customHeight="1" spans="1:21">
      <c r="A161" s="89"/>
      <c r="B161" s="95"/>
      <c r="C161" s="86">
        <v>7</v>
      </c>
      <c r="D161" s="91" t="s">
        <v>435</v>
      </c>
      <c r="E161" s="91">
        <v>388091391.63</v>
      </c>
      <c r="F161" s="91">
        <v>11642741.7488</v>
      </c>
      <c r="G161" s="91">
        <v>0</v>
      </c>
      <c r="H161" s="91">
        <f t="shared" si="40"/>
        <v>11642741.7488</v>
      </c>
      <c r="I161" s="91">
        <v>240956507.05</v>
      </c>
      <c r="J161" s="92">
        <f t="shared" si="34"/>
        <v>640690640.4288</v>
      </c>
      <c r="K161" s="85"/>
      <c r="L161" s="95"/>
      <c r="M161" s="93">
        <v>4</v>
      </c>
      <c r="N161" s="95"/>
      <c r="O161" s="91" t="s">
        <v>436</v>
      </c>
      <c r="P161" s="91">
        <v>459416405.37</v>
      </c>
      <c r="Q161" s="91">
        <v>13782492.1612</v>
      </c>
      <c r="R161" s="91">
        <f t="shared" si="42"/>
        <v>6891246.0806</v>
      </c>
      <c r="S161" s="91">
        <f t="shared" si="37"/>
        <v>6891246.0806</v>
      </c>
      <c r="T161" s="91">
        <v>214961862.28</v>
      </c>
      <c r="U161" s="92">
        <f t="shared" si="35"/>
        <v>681269513.7306</v>
      </c>
    </row>
    <row r="162" ht="24.9" customHeight="1" spans="1:21">
      <c r="A162" s="89"/>
      <c r="B162" s="95"/>
      <c r="C162" s="86">
        <v>8</v>
      </c>
      <c r="D162" s="91" t="s">
        <v>437</v>
      </c>
      <c r="E162" s="91">
        <v>256825506.88</v>
      </c>
      <c r="F162" s="91">
        <v>7704765.2063</v>
      </c>
      <c r="G162" s="91">
        <v>0</v>
      </c>
      <c r="H162" s="91">
        <f t="shared" si="40"/>
        <v>7704765.2063</v>
      </c>
      <c r="I162" s="91">
        <v>202048688.75</v>
      </c>
      <c r="J162" s="92">
        <f t="shared" si="34"/>
        <v>466578960.8363</v>
      </c>
      <c r="K162" s="85"/>
      <c r="L162" s="95"/>
      <c r="M162" s="93">
        <v>5</v>
      </c>
      <c r="N162" s="95"/>
      <c r="O162" s="91" t="s">
        <v>438</v>
      </c>
      <c r="P162" s="91">
        <v>275767317.06</v>
      </c>
      <c r="Q162" s="91">
        <v>8273019.5118</v>
      </c>
      <c r="R162" s="91">
        <f t="shared" si="42"/>
        <v>4136509.7559</v>
      </c>
      <c r="S162" s="91">
        <f t="shared" si="37"/>
        <v>4136509.7559</v>
      </c>
      <c r="T162" s="91">
        <v>207343405.31</v>
      </c>
      <c r="U162" s="92">
        <f t="shared" si="35"/>
        <v>487247232.1259</v>
      </c>
    </row>
    <row r="163" ht="24.9" customHeight="1" spans="1:21">
      <c r="A163" s="89"/>
      <c r="B163" s="95"/>
      <c r="C163" s="86">
        <v>9</v>
      </c>
      <c r="D163" s="91" t="s">
        <v>439</v>
      </c>
      <c r="E163" s="91">
        <v>305019233.43</v>
      </c>
      <c r="F163" s="91">
        <v>9150577.0029</v>
      </c>
      <c r="G163" s="91">
        <v>0</v>
      </c>
      <c r="H163" s="91">
        <f t="shared" si="40"/>
        <v>9150577.0029</v>
      </c>
      <c r="I163" s="91">
        <v>216560168.06</v>
      </c>
      <c r="J163" s="92">
        <f t="shared" si="34"/>
        <v>530729978.4929</v>
      </c>
      <c r="K163" s="85"/>
      <c r="L163" s="95"/>
      <c r="M163" s="93">
        <v>6</v>
      </c>
      <c r="N163" s="95"/>
      <c r="O163" s="91" t="s">
        <v>440</v>
      </c>
      <c r="P163" s="91">
        <v>290441431.42</v>
      </c>
      <c r="Q163" s="91">
        <v>8713242.9427</v>
      </c>
      <c r="R163" s="91">
        <f t="shared" si="42"/>
        <v>4356621.47135</v>
      </c>
      <c r="S163" s="91">
        <f t="shared" si="37"/>
        <v>4356621.47135</v>
      </c>
      <c r="T163" s="91">
        <v>211356671.96</v>
      </c>
      <c r="U163" s="92">
        <f t="shared" si="35"/>
        <v>506154724.85135</v>
      </c>
    </row>
    <row r="164" ht="24.9" customHeight="1" spans="1:21">
      <c r="A164" s="89"/>
      <c r="B164" s="95"/>
      <c r="C164" s="86">
        <v>10</v>
      </c>
      <c r="D164" s="91" t="s">
        <v>441</v>
      </c>
      <c r="E164" s="91">
        <v>259986820.49</v>
      </c>
      <c r="F164" s="91">
        <v>7799604.6146</v>
      </c>
      <c r="G164" s="91">
        <v>0</v>
      </c>
      <c r="H164" s="91">
        <f t="shared" si="40"/>
        <v>7799604.6146</v>
      </c>
      <c r="I164" s="91">
        <v>198871699.92</v>
      </c>
      <c r="J164" s="92">
        <f t="shared" si="34"/>
        <v>466658125.0246</v>
      </c>
      <c r="K164" s="85"/>
      <c r="L164" s="95"/>
      <c r="M164" s="93">
        <v>7</v>
      </c>
      <c r="N164" s="95"/>
      <c r="O164" s="91" t="s">
        <v>442</v>
      </c>
      <c r="P164" s="91">
        <v>275102545.59</v>
      </c>
      <c r="Q164" s="91">
        <v>8253076.3676</v>
      </c>
      <c r="R164" s="91">
        <f t="shared" si="42"/>
        <v>4126538.1838</v>
      </c>
      <c r="S164" s="91">
        <f t="shared" si="37"/>
        <v>4126538.1838</v>
      </c>
      <c r="T164" s="91">
        <v>201184177.29</v>
      </c>
      <c r="U164" s="92">
        <f t="shared" si="35"/>
        <v>480413261.0638</v>
      </c>
    </row>
    <row r="165" ht="24.9" customHeight="1" spans="1:21">
      <c r="A165" s="89"/>
      <c r="B165" s="95"/>
      <c r="C165" s="86">
        <v>11</v>
      </c>
      <c r="D165" s="91" t="s">
        <v>443</v>
      </c>
      <c r="E165" s="91">
        <v>374588379.07</v>
      </c>
      <c r="F165" s="91">
        <v>11237651.3722</v>
      </c>
      <c r="G165" s="91">
        <v>0</v>
      </c>
      <c r="H165" s="91">
        <f t="shared" si="40"/>
        <v>11237651.3722</v>
      </c>
      <c r="I165" s="91">
        <v>254808500.32</v>
      </c>
      <c r="J165" s="92">
        <f t="shared" si="34"/>
        <v>640634530.7622</v>
      </c>
      <c r="K165" s="85"/>
      <c r="L165" s="95"/>
      <c r="M165" s="93">
        <v>8</v>
      </c>
      <c r="N165" s="95"/>
      <c r="O165" s="91" t="s">
        <v>444</v>
      </c>
      <c r="P165" s="91">
        <v>245821554.32</v>
      </c>
      <c r="Q165" s="91">
        <v>7374646.6295</v>
      </c>
      <c r="R165" s="91">
        <f t="shared" si="42"/>
        <v>3687323.31475</v>
      </c>
      <c r="S165" s="91">
        <f t="shared" si="37"/>
        <v>3687323.31475</v>
      </c>
      <c r="T165" s="91">
        <v>189885602.48</v>
      </c>
      <c r="U165" s="92">
        <f t="shared" si="35"/>
        <v>439394480.11475</v>
      </c>
    </row>
    <row r="166" ht="24.9" customHeight="1" spans="1:21">
      <c r="A166" s="89"/>
      <c r="B166" s="95"/>
      <c r="C166" s="86">
        <v>12</v>
      </c>
      <c r="D166" s="91" t="s">
        <v>445</v>
      </c>
      <c r="E166" s="91">
        <v>265289472.14</v>
      </c>
      <c r="F166" s="91">
        <v>7958684.1641</v>
      </c>
      <c r="G166" s="91">
        <v>0</v>
      </c>
      <c r="H166" s="91">
        <f t="shared" si="40"/>
        <v>7958684.1641</v>
      </c>
      <c r="I166" s="91">
        <v>206508733.97</v>
      </c>
      <c r="J166" s="92">
        <f t="shared" si="34"/>
        <v>479756890.2741</v>
      </c>
      <c r="K166" s="85"/>
      <c r="L166" s="95"/>
      <c r="M166" s="93">
        <v>9</v>
      </c>
      <c r="N166" s="95"/>
      <c r="O166" s="91" t="s">
        <v>446</v>
      </c>
      <c r="P166" s="91">
        <v>265255608.27</v>
      </c>
      <c r="Q166" s="91">
        <v>7957668.2482</v>
      </c>
      <c r="R166" s="91">
        <f t="shared" si="42"/>
        <v>3978834.1241</v>
      </c>
      <c r="S166" s="91">
        <f t="shared" si="37"/>
        <v>3978834.1241</v>
      </c>
      <c r="T166" s="91">
        <v>199546298.83</v>
      </c>
      <c r="U166" s="92">
        <f t="shared" si="35"/>
        <v>468780741.2241</v>
      </c>
    </row>
    <row r="167" ht="24.9" customHeight="1" spans="1:21">
      <c r="A167" s="89"/>
      <c r="B167" s="95"/>
      <c r="C167" s="86">
        <v>13</v>
      </c>
      <c r="D167" s="91" t="s">
        <v>447</v>
      </c>
      <c r="E167" s="91">
        <v>306082259.96</v>
      </c>
      <c r="F167" s="91">
        <v>9182467.7988</v>
      </c>
      <c r="G167" s="91">
        <v>0</v>
      </c>
      <c r="H167" s="91">
        <f t="shared" si="40"/>
        <v>9182467.7988</v>
      </c>
      <c r="I167" s="91">
        <v>234649900.93</v>
      </c>
      <c r="J167" s="92">
        <f t="shared" si="34"/>
        <v>549914628.6888</v>
      </c>
      <c r="K167" s="85"/>
      <c r="L167" s="95"/>
      <c r="M167" s="93">
        <v>10</v>
      </c>
      <c r="N167" s="95"/>
      <c r="O167" s="91" t="s">
        <v>448</v>
      </c>
      <c r="P167" s="91">
        <v>292120936.93</v>
      </c>
      <c r="Q167" s="91">
        <v>8763628.108</v>
      </c>
      <c r="R167" s="91">
        <f t="shared" si="42"/>
        <v>4381814.054</v>
      </c>
      <c r="S167" s="91">
        <f t="shared" si="37"/>
        <v>4381814.054</v>
      </c>
      <c r="T167" s="91">
        <v>208763003.18</v>
      </c>
      <c r="U167" s="92">
        <f t="shared" si="35"/>
        <v>505265754.164</v>
      </c>
    </row>
    <row r="168" ht="24.9" customHeight="1" spans="1:21">
      <c r="A168" s="89"/>
      <c r="B168" s="95"/>
      <c r="C168" s="86">
        <v>14</v>
      </c>
      <c r="D168" s="91" t="s">
        <v>449</v>
      </c>
      <c r="E168" s="91">
        <v>270560769.99</v>
      </c>
      <c r="F168" s="91">
        <v>8116823.0996</v>
      </c>
      <c r="G168" s="91">
        <v>0</v>
      </c>
      <c r="H168" s="91">
        <f t="shared" si="40"/>
        <v>8116823.0996</v>
      </c>
      <c r="I168" s="91">
        <v>197127622.54</v>
      </c>
      <c r="J168" s="92">
        <f t="shared" si="34"/>
        <v>475805215.6296</v>
      </c>
      <c r="K168" s="85"/>
      <c r="L168" s="95"/>
      <c r="M168" s="93">
        <v>11</v>
      </c>
      <c r="N168" s="95"/>
      <c r="O168" s="91" t="s">
        <v>450</v>
      </c>
      <c r="P168" s="91">
        <v>285342184.73</v>
      </c>
      <c r="Q168" s="91">
        <v>8560265.5419</v>
      </c>
      <c r="R168" s="91">
        <f t="shared" si="42"/>
        <v>4280132.77095</v>
      </c>
      <c r="S168" s="91">
        <f t="shared" si="37"/>
        <v>4280132.77095</v>
      </c>
      <c r="T168" s="91">
        <v>195815713.28</v>
      </c>
      <c r="U168" s="92">
        <f t="shared" si="35"/>
        <v>485438030.78095</v>
      </c>
    </row>
    <row r="169" ht="24.9" customHeight="1" spans="1:21">
      <c r="A169" s="89"/>
      <c r="B169" s="95"/>
      <c r="C169" s="86">
        <v>15</v>
      </c>
      <c r="D169" s="91" t="s">
        <v>451</v>
      </c>
      <c r="E169" s="91">
        <v>248991543.71</v>
      </c>
      <c r="F169" s="91">
        <v>7469746.3112</v>
      </c>
      <c r="G169" s="91">
        <v>0</v>
      </c>
      <c r="H169" s="91">
        <f t="shared" si="40"/>
        <v>7469746.3112</v>
      </c>
      <c r="I169" s="91">
        <v>188081208.01</v>
      </c>
      <c r="J169" s="92">
        <f t="shared" si="34"/>
        <v>444542498.0312</v>
      </c>
      <c r="K169" s="85"/>
      <c r="L169" s="95"/>
      <c r="M169" s="93">
        <v>12</v>
      </c>
      <c r="N169" s="95"/>
      <c r="O169" s="91" t="s">
        <v>452</v>
      </c>
      <c r="P169" s="91">
        <v>332030108.92</v>
      </c>
      <c r="Q169" s="91">
        <v>9960903.2675</v>
      </c>
      <c r="R169" s="91">
        <f t="shared" si="42"/>
        <v>4980451.63375</v>
      </c>
      <c r="S169" s="91">
        <f t="shared" si="37"/>
        <v>4980451.63375</v>
      </c>
      <c r="T169" s="91">
        <v>226712479.17</v>
      </c>
      <c r="U169" s="92">
        <f t="shared" si="35"/>
        <v>563723039.72375</v>
      </c>
    </row>
    <row r="170" ht="24.9" customHeight="1" spans="1:21">
      <c r="A170" s="89"/>
      <c r="B170" s="95"/>
      <c r="C170" s="86">
        <v>16</v>
      </c>
      <c r="D170" s="91" t="s">
        <v>453</v>
      </c>
      <c r="E170" s="91">
        <v>364842303.8</v>
      </c>
      <c r="F170" s="91">
        <v>10945269.1139</v>
      </c>
      <c r="G170" s="91">
        <v>0</v>
      </c>
      <c r="H170" s="91">
        <f t="shared" si="40"/>
        <v>10945269.1139</v>
      </c>
      <c r="I170" s="91">
        <v>217732381.26</v>
      </c>
      <c r="J170" s="92">
        <f t="shared" si="34"/>
        <v>593519954.1739</v>
      </c>
      <c r="K170" s="85"/>
      <c r="L170" s="95"/>
      <c r="M170" s="93">
        <v>13</v>
      </c>
      <c r="N170" s="95"/>
      <c r="O170" s="91" t="s">
        <v>454</v>
      </c>
      <c r="P170" s="91">
        <v>340122035.82</v>
      </c>
      <c r="Q170" s="91">
        <v>10203661.0746</v>
      </c>
      <c r="R170" s="91">
        <f t="shared" si="42"/>
        <v>5101830.5373</v>
      </c>
      <c r="S170" s="91">
        <f t="shared" si="37"/>
        <v>5101830.5373</v>
      </c>
      <c r="T170" s="91">
        <v>217961440.08</v>
      </c>
      <c r="U170" s="92">
        <f t="shared" si="35"/>
        <v>563185306.4373</v>
      </c>
    </row>
    <row r="171" ht="24.9" customHeight="1" spans="1:21">
      <c r="A171" s="89"/>
      <c r="B171" s="95"/>
      <c r="C171" s="86">
        <v>17</v>
      </c>
      <c r="D171" s="91" t="s">
        <v>455</v>
      </c>
      <c r="E171" s="91">
        <v>376007081.85</v>
      </c>
      <c r="F171" s="91">
        <v>11280212.4556</v>
      </c>
      <c r="G171" s="91">
        <v>0</v>
      </c>
      <c r="H171" s="91">
        <f t="shared" si="40"/>
        <v>11280212.4556</v>
      </c>
      <c r="I171" s="91">
        <v>232377305.87</v>
      </c>
      <c r="J171" s="92">
        <f t="shared" si="34"/>
        <v>619664600.1756</v>
      </c>
      <c r="K171" s="85"/>
      <c r="L171" s="95"/>
      <c r="M171" s="93">
        <v>14</v>
      </c>
      <c r="N171" s="95"/>
      <c r="O171" s="91" t="s">
        <v>456</v>
      </c>
      <c r="P171" s="91">
        <v>376605361.73</v>
      </c>
      <c r="Q171" s="91">
        <v>11298160.852</v>
      </c>
      <c r="R171" s="91">
        <f t="shared" si="42"/>
        <v>5649080.426</v>
      </c>
      <c r="S171" s="91">
        <f t="shared" si="37"/>
        <v>5649080.426</v>
      </c>
      <c r="T171" s="91">
        <v>223465516.71</v>
      </c>
      <c r="U171" s="92">
        <f t="shared" si="35"/>
        <v>605719958.866</v>
      </c>
    </row>
    <row r="172" ht="24.9" customHeight="1" spans="1:21">
      <c r="A172" s="89"/>
      <c r="B172" s="95"/>
      <c r="C172" s="86">
        <v>18</v>
      </c>
      <c r="D172" s="91" t="s">
        <v>457</v>
      </c>
      <c r="E172" s="91">
        <v>209360927.26</v>
      </c>
      <c r="F172" s="91">
        <v>6280827.8177</v>
      </c>
      <c r="G172" s="91">
        <v>0</v>
      </c>
      <c r="H172" s="91">
        <f t="shared" si="40"/>
        <v>6280827.8177</v>
      </c>
      <c r="I172" s="91">
        <v>186750780.08</v>
      </c>
      <c r="J172" s="92">
        <f t="shared" si="34"/>
        <v>402392535.1577</v>
      </c>
      <c r="K172" s="85"/>
      <c r="L172" s="95"/>
      <c r="M172" s="93">
        <v>15</v>
      </c>
      <c r="N172" s="95"/>
      <c r="O172" s="91" t="s">
        <v>458</v>
      </c>
      <c r="P172" s="91">
        <v>444370911.32</v>
      </c>
      <c r="Q172" s="91">
        <v>13331127.3397</v>
      </c>
      <c r="R172" s="91">
        <f t="shared" si="42"/>
        <v>6665563.66985</v>
      </c>
      <c r="S172" s="91">
        <f t="shared" si="37"/>
        <v>6665563.66985</v>
      </c>
      <c r="T172" s="91">
        <v>228293078.33</v>
      </c>
      <c r="U172" s="92">
        <f t="shared" si="35"/>
        <v>679329553.31985</v>
      </c>
    </row>
    <row r="173" ht="24.9" customHeight="1" spans="1:21">
      <c r="A173" s="89"/>
      <c r="B173" s="95"/>
      <c r="C173" s="86">
        <v>19</v>
      </c>
      <c r="D173" s="91" t="s">
        <v>459</v>
      </c>
      <c r="E173" s="91">
        <v>282049891.69</v>
      </c>
      <c r="F173" s="91">
        <v>8461496.7508</v>
      </c>
      <c r="G173" s="91">
        <v>0</v>
      </c>
      <c r="H173" s="91">
        <f t="shared" si="40"/>
        <v>8461496.7508</v>
      </c>
      <c r="I173" s="91">
        <v>201308392.45</v>
      </c>
      <c r="J173" s="92">
        <f t="shared" si="34"/>
        <v>491819780.8908</v>
      </c>
      <c r="K173" s="85"/>
      <c r="L173" s="95"/>
      <c r="M173" s="93">
        <v>16</v>
      </c>
      <c r="N173" s="95"/>
      <c r="O173" s="91" t="s">
        <v>460</v>
      </c>
      <c r="P173" s="91">
        <v>281434409.39</v>
      </c>
      <c r="Q173" s="91">
        <v>8443032.2818</v>
      </c>
      <c r="R173" s="91">
        <f t="shared" si="42"/>
        <v>4221516.1409</v>
      </c>
      <c r="S173" s="91">
        <f t="shared" si="37"/>
        <v>4221516.1409</v>
      </c>
      <c r="T173" s="91">
        <v>224084442.8</v>
      </c>
      <c r="U173" s="92">
        <f t="shared" si="35"/>
        <v>509740368.3309</v>
      </c>
    </row>
    <row r="174" ht="24.9" customHeight="1" spans="1:21">
      <c r="A174" s="89"/>
      <c r="B174" s="95"/>
      <c r="C174" s="86">
        <v>20</v>
      </c>
      <c r="D174" s="91" t="s">
        <v>461</v>
      </c>
      <c r="E174" s="91">
        <v>333775482.2</v>
      </c>
      <c r="F174" s="91">
        <v>10013264.4661</v>
      </c>
      <c r="G174" s="91">
        <v>0</v>
      </c>
      <c r="H174" s="91">
        <f t="shared" si="40"/>
        <v>10013264.4661</v>
      </c>
      <c r="I174" s="91">
        <v>212675392.81</v>
      </c>
      <c r="J174" s="92">
        <f t="shared" si="34"/>
        <v>556464139.4761</v>
      </c>
      <c r="K174" s="85"/>
      <c r="L174" s="95"/>
      <c r="M174" s="93">
        <v>17</v>
      </c>
      <c r="N174" s="95"/>
      <c r="O174" s="91" t="s">
        <v>462</v>
      </c>
      <c r="P174" s="91">
        <v>381991173.49</v>
      </c>
      <c r="Q174" s="91">
        <v>11459735.2046</v>
      </c>
      <c r="R174" s="91">
        <f t="shared" si="42"/>
        <v>5729867.6023</v>
      </c>
      <c r="S174" s="91">
        <f t="shared" si="37"/>
        <v>5729867.6023</v>
      </c>
      <c r="T174" s="91">
        <v>237555296.5</v>
      </c>
      <c r="U174" s="92">
        <f t="shared" si="35"/>
        <v>625276337.5923</v>
      </c>
    </row>
    <row r="175" ht="24.9" customHeight="1" spans="1:21">
      <c r="A175" s="89"/>
      <c r="B175" s="95"/>
      <c r="C175" s="86">
        <v>21</v>
      </c>
      <c r="D175" s="91" t="s">
        <v>463</v>
      </c>
      <c r="E175" s="91">
        <v>486056859.93</v>
      </c>
      <c r="F175" s="91">
        <v>14581705.7979</v>
      </c>
      <c r="G175" s="91">
        <v>0</v>
      </c>
      <c r="H175" s="91">
        <f t="shared" si="40"/>
        <v>14581705.7979</v>
      </c>
      <c r="I175" s="91">
        <v>330720606.35</v>
      </c>
      <c r="J175" s="92">
        <f t="shared" si="34"/>
        <v>831359172.0779</v>
      </c>
      <c r="K175" s="85"/>
      <c r="L175" s="95"/>
      <c r="M175" s="93">
        <v>18</v>
      </c>
      <c r="N175" s="95"/>
      <c r="O175" s="91" t="s">
        <v>464</v>
      </c>
      <c r="P175" s="91">
        <v>258026830.32</v>
      </c>
      <c r="Q175" s="91">
        <v>7740804.9096</v>
      </c>
      <c r="R175" s="91">
        <f t="shared" si="42"/>
        <v>3870402.4548</v>
      </c>
      <c r="S175" s="91">
        <f t="shared" si="37"/>
        <v>3870402.4548</v>
      </c>
      <c r="T175" s="91">
        <v>193810628.04</v>
      </c>
      <c r="U175" s="92">
        <f t="shared" si="35"/>
        <v>455707860.8148</v>
      </c>
    </row>
    <row r="176" ht="24.9" customHeight="1" spans="1:21">
      <c r="A176" s="89"/>
      <c r="B176" s="95"/>
      <c r="C176" s="86">
        <v>22</v>
      </c>
      <c r="D176" s="91" t="s">
        <v>465</v>
      </c>
      <c r="E176" s="91">
        <v>303522627.53</v>
      </c>
      <c r="F176" s="91">
        <v>9105678.8264</v>
      </c>
      <c r="G176" s="91">
        <v>0</v>
      </c>
      <c r="H176" s="91">
        <f t="shared" si="40"/>
        <v>9105678.8264</v>
      </c>
      <c r="I176" s="91">
        <v>209312633.27</v>
      </c>
      <c r="J176" s="92">
        <f t="shared" si="34"/>
        <v>521940939.6264</v>
      </c>
      <c r="K176" s="85"/>
      <c r="L176" s="95"/>
      <c r="M176" s="93">
        <v>19</v>
      </c>
      <c r="N176" s="95"/>
      <c r="O176" s="91" t="s">
        <v>466</v>
      </c>
      <c r="P176" s="91">
        <v>296959163.18</v>
      </c>
      <c r="Q176" s="91">
        <v>8908774.8954</v>
      </c>
      <c r="R176" s="91">
        <f t="shared" si="42"/>
        <v>4454387.4477</v>
      </c>
      <c r="S176" s="91">
        <f t="shared" si="37"/>
        <v>4454387.4477</v>
      </c>
      <c r="T176" s="91">
        <v>210664676.06</v>
      </c>
      <c r="U176" s="92">
        <f t="shared" si="35"/>
        <v>512078226.6877</v>
      </c>
    </row>
    <row r="177" ht="24.9" customHeight="1" spans="1:22">
      <c r="A177" s="89"/>
      <c r="B177" s="95"/>
      <c r="C177" s="86">
        <v>23</v>
      </c>
      <c r="D177" s="91" t="s">
        <v>467</v>
      </c>
      <c r="E177" s="91">
        <v>282646122.05</v>
      </c>
      <c r="F177" s="91">
        <v>8479383.6616</v>
      </c>
      <c r="G177" s="91">
        <v>0</v>
      </c>
      <c r="H177" s="91">
        <f t="shared" si="40"/>
        <v>8479383.6616</v>
      </c>
      <c r="I177" s="91">
        <v>205375532.61</v>
      </c>
      <c r="J177" s="92">
        <f t="shared" si="34"/>
        <v>496501038.3216</v>
      </c>
      <c r="K177" s="85"/>
      <c r="L177" s="95"/>
      <c r="M177" s="93">
        <v>20</v>
      </c>
      <c r="N177" s="95"/>
      <c r="O177" s="91" t="s">
        <v>468</v>
      </c>
      <c r="P177" s="91">
        <v>342509137.25</v>
      </c>
      <c r="Q177" s="91">
        <v>10275274.1175</v>
      </c>
      <c r="R177" s="91">
        <f t="shared" si="42"/>
        <v>5137637.05875</v>
      </c>
      <c r="S177" s="91">
        <f t="shared" si="37"/>
        <v>5137637.05875</v>
      </c>
      <c r="T177" s="91">
        <v>218046894.61</v>
      </c>
      <c r="U177" s="92">
        <f t="shared" si="35"/>
        <v>565693668.91875</v>
      </c>
    </row>
    <row r="178" ht="24.9" customHeight="1" spans="1:22">
      <c r="A178" s="89"/>
      <c r="B178" s="95"/>
      <c r="C178" s="86">
        <v>24</v>
      </c>
      <c r="D178" s="91" t="s">
        <v>469</v>
      </c>
      <c r="E178" s="91">
        <v>275889413.81</v>
      </c>
      <c r="F178" s="91">
        <v>8276682.4144</v>
      </c>
      <c r="G178" s="91">
        <v>0</v>
      </c>
      <c r="H178" s="91">
        <f t="shared" si="40"/>
        <v>8276682.4144</v>
      </c>
      <c r="I178" s="91">
        <v>203269202.34</v>
      </c>
      <c r="J178" s="92">
        <f t="shared" si="34"/>
        <v>487435298.5644</v>
      </c>
      <c r="K178" s="85"/>
      <c r="L178" s="95"/>
      <c r="M178" s="93">
        <v>21</v>
      </c>
      <c r="N178" s="95"/>
      <c r="O178" s="91" t="s">
        <v>470</v>
      </c>
      <c r="P178" s="91">
        <v>322208792.7</v>
      </c>
      <c r="Q178" s="91">
        <v>9666263.781</v>
      </c>
      <c r="R178" s="91">
        <f t="shared" si="42"/>
        <v>4833131.8905</v>
      </c>
      <c r="S178" s="91">
        <f t="shared" si="37"/>
        <v>4833131.8905</v>
      </c>
      <c r="T178" s="91">
        <v>216227580.08</v>
      </c>
      <c r="U178" s="92">
        <f t="shared" si="35"/>
        <v>543269504.6705</v>
      </c>
    </row>
    <row r="179" ht="24.9" customHeight="1" spans="1:22">
      <c r="A179" s="89"/>
      <c r="B179" s="95"/>
      <c r="C179" s="86">
        <v>25</v>
      </c>
      <c r="D179" s="91" t="s">
        <v>471</v>
      </c>
      <c r="E179" s="91">
        <v>315526114.24</v>
      </c>
      <c r="F179" s="91">
        <v>9465783.4271</v>
      </c>
      <c r="G179" s="91">
        <v>0</v>
      </c>
      <c r="H179" s="91">
        <f t="shared" si="40"/>
        <v>9465783.4271</v>
      </c>
      <c r="I179" s="91">
        <v>242658786</v>
      </c>
      <c r="J179" s="92">
        <f t="shared" si="34"/>
        <v>567650683.6671</v>
      </c>
      <c r="K179" s="85"/>
      <c r="L179" s="95"/>
      <c r="M179" s="93">
        <v>22</v>
      </c>
      <c r="N179" s="95"/>
      <c r="O179" s="91" t="s">
        <v>472</v>
      </c>
      <c r="P179" s="91">
        <v>380900161.23</v>
      </c>
      <c r="Q179" s="91">
        <v>11427004.8368</v>
      </c>
      <c r="R179" s="91">
        <f t="shared" si="42"/>
        <v>5713502.4184</v>
      </c>
      <c r="S179" s="91">
        <f t="shared" si="37"/>
        <v>5713502.4184</v>
      </c>
      <c r="T179" s="91">
        <v>234603709.47</v>
      </c>
      <c r="U179" s="92">
        <f t="shared" si="35"/>
        <v>621217373.1184</v>
      </c>
    </row>
    <row r="180" ht="24.9" customHeight="1" spans="1:22">
      <c r="A180" s="89"/>
      <c r="B180" s="95"/>
      <c r="C180" s="86">
        <v>26</v>
      </c>
      <c r="D180" s="91" t="s">
        <v>473</v>
      </c>
      <c r="E180" s="91">
        <v>274270769.95</v>
      </c>
      <c r="F180" s="91">
        <v>8228123.0984</v>
      </c>
      <c r="G180" s="91">
        <v>0</v>
      </c>
      <c r="H180" s="91">
        <f t="shared" si="40"/>
        <v>8228123.0984</v>
      </c>
      <c r="I180" s="91">
        <v>200156923.64</v>
      </c>
      <c r="J180" s="92">
        <f t="shared" si="34"/>
        <v>482655816.6884</v>
      </c>
      <c r="K180" s="85"/>
      <c r="L180" s="95"/>
      <c r="M180" s="93">
        <v>23</v>
      </c>
      <c r="N180" s="95"/>
      <c r="O180" s="91" t="s">
        <v>474</v>
      </c>
      <c r="P180" s="91">
        <v>278561852.55</v>
      </c>
      <c r="Q180" s="91">
        <v>8356855.5766</v>
      </c>
      <c r="R180" s="91">
        <f t="shared" si="42"/>
        <v>4178427.7883</v>
      </c>
      <c r="S180" s="91">
        <f t="shared" si="37"/>
        <v>4178427.7883</v>
      </c>
      <c r="T180" s="91">
        <v>228774843.71</v>
      </c>
      <c r="U180" s="92">
        <f t="shared" si="35"/>
        <v>511515124.0483</v>
      </c>
    </row>
    <row r="181" ht="24.9" customHeight="1" spans="1:22">
      <c r="A181" s="89"/>
      <c r="B181" s="97"/>
      <c r="C181" s="86">
        <v>27</v>
      </c>
      <c r="D181" s="91" t="s">
        <v>475</v>
      </c>
      <c r="E181" s="91">
        <v>266005842.29</v>
      </c>
      <c r="F181" s="91">
        <v>7980175.2687</v>
      </c>
      <c r="G181" s="91">
        <v>0</v>
      </c>
      <c r="H181" s="91">
        <f t="shared" si="40"/>
        <v>7980175.2687</v>
      </c>
      <c r="I181" s="91">
        <v>200936541.41</v>
      </c>
      <c r="J181" s="92">
        <f t="shared" si="34"/>
        <v>474922558.9687</v>
      </c>
      <c r="K181" s="85"/>
      <c r="L181" s="95"/>
      <c r="M181" s="93">
        <v>24</v>
      </c>
      <c r="N181" s="95"/>
      <c r="O181" s="91" t="s">
        <v>476</v>
      </c>
      <c r="P181" s="91">
        <v>226705132.59</v>
      </c>
      <c r="Q181" s="91">
        <v>6801153.9776</v>
      </c>
      <c r="R181" s="91">
        <f t="shared" si="42"/>
        <v>3400576.9888</v>
      </c>
      <c r="S181" s="91">
        <f t="shared" si="37"/>
        <v>3400576.9888</v>
      </c>
      <c r="T181" s="91">
        <v>187585141.83</v>
      </c>
      <c r="U181" s="92">
        <f t="shared" si="35"/>
        <v>417690851.4088</v>
      </c>
    </row>
    <row r="182" ht="24.9" customHeight="1" spans="1:22">
      <c r="A182" s="86"/>
      <c r="B182" s="98" t="s">
        <v>477</v>
      </c>
      <c r="C182" s="99"/>
      <c r="D182" s="100"/>
      <c r="E182" s="100">
        <f>SUM(E155:E181)</f>
        <v>8217988384.8</v>
      </c>
      <c r="F182" s="100">
        <f t="shared" ref="F182:J182" si="43">SUM(F155:F181)</f>
        <v>246539651.5441</v>
      </c>
      <c r="G182" s="100">
        <f t="shared" si="43"/>
        <v>0</v>
      </c>
      <c r="H182" s="100">
        <f t="shared" si="43"/>
        <v>246539651.5441</v>
      </c>
      <c r="I182" s="100">
        <f t="shared" si="43"/>
        <v>5855232500.3</v>
      </c>
      <c r="J182" s="100">
        <f t="shared" si="43"/>
        <v>14319760536.6441</v>
      </c>
      <c r="K182" s="85"/>
      <c r="L182" s="97"/>
      <c r="M182" s="93">
        <v>25</v>
      </c>
      <c r="N182" s="97"/>
      <c r="O182" s="91" t="s">
        <v>478</v>
      </c>
      <c r="P182" s="91">
        <v>252706102.07</v>
      </c>
      <c r="Q182" s="91">
        <v>7581183.062</v>
      </c>
      <c r="R182" s="91">
        <f t="shared" si="42"/>
        <v>3790591.531</v>
      </c>
      <c r="S182" s="91">
        <f t="shared" si="37"/>
        <v>3790591.531</v>
      </c>
      <c r="T182" s="91">
        <v>187039904.76</v>
      </c>
      <c r="U182" s="92">
        <f t="shared" si="35"/>
        <v>443536598.361</v>
      </c>
    </row>
    <row r="183" ht="24.9" customHeight="1" spans="1:22">
      <c r="A183" s="89">
        <v>9</v>
      </c>
      <c r="B183" s="90" t="s">
        <v>479</v>
      </c>
      <c r="C183" s="86">
        <v>1</v>
      </c>
      <c r="D183" s="91" t="s">
        <v>480</v>
      </c>
      <c r="E183" s="91">
        <v>282001522.49</v>
      </c>
      <c r="F183" s="91">
        <v>8460045.6746</v>
      </c>
      <c r="G183" s="91">
        <f t="shared" ref="G183:G200" si="44">F183</f>
        <v>8460045.6746</v>
      </c>
      <c r="H183" s="91">
        <f t="shared" ref="H183:H200" si="45">F183-G183</f>
        <v>0</v>
      </c>
      <c r="I183" s="91">
        <v>189606433.9</v>
      </c>
      <c r="J183" s="92">
        <f t="shared" si="34"/>
        <v>471607956.39</v>
      </c>
      <c r="K183" s="85"/>
      <c r="L183" s="86"/>
      <c r="M183" s="98" t="s">
        <v>481</v>
      </c>
      <c r="N183" s="103"/>
      <c r="O183" s="100"/>
      <c r="P183" s="100">
        <f t="shared" ref="P183:R183" si="46">SUM(P158:P182)</f>
        <v>7720092377.4</v>
      </c>
      <c r="Q183" s="100">
        <f t="shared" si="46"/>
        <v>231602771.3221</v>
      </c>
      <c r="R183" s="100">
        <f t="shared" si="46"/>
        <v>115801385.66105</v>
      </c>
      <c r="S183" s="100">
        <f t="shared" si="37"/>
        <v>115801385.66105</v>
      </c>
      <c r="T183" s="100">
        <f>SUM(T158:T182)</f>
        <v>5266028317.85</v>
      </c>
      <c r="U183" s="100">
        <f>SUM(U158:U182)</f>
        <v>13101922080.9111</v>
      </c>
      <c r="V183" s="114"/>
    </row>
    <row r="184" ht="24.9" customHeight="1" spans="1:22">
      <c r="A184" s="89"/>
      <c r="B184" s="95"/>
      <c r="C184" s="86">
        <v>2</v>
      </c>
      <c r="D184" s="91" t="s">
        <v>482</v>
      </c>
      <c r="E184" s="91">
        <v>354472492.68</v>
      </c>
      <c r="F184" s="91">
        <v>10634174.7804</v>
      </c>
      <c r="G184" s="91">
        <f t="shared" si="44"/>
        <v>10634174.7804</v>
      </c>
      <c r="H184" s="91">
        <f t="shared" si="45"/>
        <v>0</v>
      </c>
      <c r="I184" s="91">
        <v>191564147.61</v>
      </c>
      <c r="J184" s="92">
        <f t="shared" si="34"/>
        <v>546036640.29</v>
      </c>
      <c r="K184" s="85"/>
      <c r="L184" s="90">
        <v>27</v>
      </c>
      <c r="M184" s="93">
        <v>1</v>
      </c>
      <c r="N184" s="90" t="s">
        <v>108</v>
      </c>
      <c r="O184" s="91" t="s">
        <v>483</v>
      </c>
      <c r="P184" s="91">
        <v>283716868.12</v>
      </c>
      <c r="Q184" s="91">
        <v>8511506.0437</v>
      </c>
      <c r="R184" s="91">
        <v>0</v>
      </c>
      <c r="S184" s="91">
        <f t="shared" si="37"/>
        <v>8511506.0437</v>
      </c>
      <c r="T184" s="91">
        <v>219593940.87</v>
      </c>
      <c r="U184" s="92">
        <f t="shared" si="35"/>
        <v>511822315.0337</v>
      </c>
    </row>
    <row r="185" ht="24.9" customHeight="1" spans="1:22">
      <c r="A185" s="89"/>
      <c r="B185" s="95"/>
      <c r="C185" s="86">
        <v>3</v>
      </c>
      <c r="D185" s="91" t="s">
        <v>484</v>
      </c>
      <c r="E185" s="91">
        <v>339334556.85</v>
      </c>
      <c r="F185" s="91">
        <v>10180036.7055</v>
      </c>
      <c r="G185" s="91">
        <f t="shared" si="44"/>
        <v>10180036.7055</v>
      </c>
      <c r="H185" s="91">
        <f t="shared" si="45"/>
        <v>0</v>
      </c>
      <c r="I185" s="91">
        <v>228801887.2</v>
      </c>
      <c r="J185" s="92">
        <f t="shared" si="34"/>
        <v>568136444.05</v>
      </c>
      <c r="K185" s="85"/>
      <c r="L185" s="95"/>
      <c r="M185" s="93">
        <v>2</v>
      </c>
      <c r="N185" s="95"/>
      <c r="O185" s="91" t="s">
        <v>485</v>
      </c>
      <c r="P185" s="91">
        <v>292894254.55</v>
      </c>
      <c r="Q185" s="91">
        <v>8786827.6366</v>
      </c>
      <c r="R185" s="91">
        <v>0</v>
      </c>
      <c r="S185" s="91">
        <f t="shared" si="37"/>
        <v>8786827.6366</v>
      </c>
      <c r="T185" s="91">
        <v>234749425.32</v>
      </c>
      <c r="U185" s="92">
        <f t="shared" si="35"/>
        <v>536430507.5066</v>
      </c>
    </row>
    <row r="186" ht="24.9" customHeight="1" spans="1:22">
      <c r="A186" s="89"/>
      <c r="B186" s="95"/>
      <c r="C186" s="86">
        <v>4</v>
      </c>
      <c r="D186" s="91" t="s">
        <v>486</v>
      </c>
      <c r="E186" s="91">
        <v>218944598.09</v>
      </c>
      <c r="F186" s="91">
        <v>6568337.9427</v>
      </c>
      <c r="G186" s="91">
        <f t="shared" si="44"/>
        <v>6568337.9427</v>
      </c>
      <c r="H186" s="91">
        <f t="shared" si="45"/>
        <v>0</v>
      </c>
      <c r="I186" s="91">
        <v>154800123.35</v>
      </c>
      <c r="J186" s="92">
        <f t="shared" si="34"/>
        <v>373744721.44</v>
      </c>
      <c r="K186" s="85"/>
      <c r="L186" s="95"/>
      <c r="M186" s="93">
        <v>3</v>
      </c>
      <c r="N186" s="95"/>
      <c r="O186" s="91" t="s">
        <v>487</v>
      </c>
      <c r="P186" s="91">
        <v>450188165.37</v>
      </c>
      <c r="Q186" s="91">
        <v>13505644.9611</v>
      </c>
      <c r="R186" s="91">
        <v>0</v>
      </c>
      <c r="S186" s="91">
        <f t="shared" si="37"/>
        <v>13505644.9611</v>
      </c>
      <c r="T186" s="91">
        <v>320292814</v>
      </c>
      <c r="U186" s="92">
        <f t="shared" si="35"/>
        <v>783986624.3311</v>
      </c>
    </row>
    <row r="187" ht="24.9" customHeight="1" spans="1:22">
      <c r="A187" s="89"/>
      <c r="B187" s="95"/>
      <c r="C187" s="86">
        <v>5</v>
      </c>
      <c r="D187" s="91" t="s">
        <v>488</v>
      </c>
      <c r="E187" s="91">
        <v>261544997.29</v>
      </c>
      <c r="F187" s="91">
        <v>7846349.9187</v>
      </c>
      <c r="G187" s="91">
        <f t="shared" si="44"/>
        <v>7846349.9187</v>
      </c>
      <c r="H187" s="91">
        <f t="shared" si="45"/>
        <v>0</v>
      </c>
      <c r="I187" s="91">
        <v>177537529.86</v>
      </c>
      <c r="J187" s="92">
        <f t="shared" si="34"/>
        <v>439082527.15</v>
      </c>
      <c r="K187" s="85"/>
      <c r="L187" s="95"/>
      <c r="M187" s="93">
        <v>4</v>
      </c>
      <c r="N187" s="95"/>
      <c r="O187" s="91" t="s">
        <v>489</v>
      </c>
      <c r="P187" s="91">
        <v>296002497.97</v>
      </c>
      <c r="Q187" s="91">
        <v>8880074.939</v>
      </c>
      <c r="R187" s="91">
        <v>0</v>
      </c>
      <c r="S187" s="91">
        <f t="shared" si="37"/>
        <v>8880074.939</v>
      </c>
      <c r="T187" s="91">
        <v>213555463.82</v>
      </c>
      <c r="U187" s="92">
        <f t="shared" si="35"/>
        <v>518438036.729</v>
      </c>
    </row>
    <row r="188" ht="24.9" customHeight="1" spans="1:22">
      <c r="A188" s="89"/>
      <c r="B188" s="95"/>
      <c r="C188" s="86">
        <v>6</v>
      </c>
      <c r="D188" s="91" t="s">
        <v>490</v>
      </c>
      <c r="E188" s="91">
        <v>300888119.58</v>
      </c>
      <c r="F188" s="91">
        <v>9026643.5874</v>
      </c>
      <c r="G188" s="91">
        <f t="shared" si="44"/>
        <v>9026643.5874</v>
      </c>
      <c r="H188" s="91">
        <f t="shared" si="45"/>
        <v>0</v>
      </c>
      <c r="I188" s="91">
        <v>197155226.86</v>
      </c>
      <c r="J188" s="92">
        <f t="shared" si="34"/>
        <v>498043346.44</v>
      </c>
      <c r="K188" s="85"/>
      <c r="L188" s="95"/>
      <c r="M188" s="93">
        <v>5</v>
      </c>
      <c r="N188" s="95"/>
      <c r="O188" s="91" t="s">
        <v>491</v>
      </c>
      <c r="P188" s="91">
        <v>265271123.22</v>
      </c>
      <c r="Q188" s="91">
        <v>7958133.6966</v>
      </c>
      <c r="R188" s="91">
        <v>0</v>
      </c>
      <c r="S188" s="91">
        <f t="shared" si="37"/>
        <v>7958133.6966</v>
      </c>
      <c r="T188" s="91">
        <v>209537862.51</v>
      </c>
      <c r="U188" s="92">
        <f t="shared" si="35"/>
        <v>482767119.4266</v>
      </c>
    </row>
    <row r="189" ht="24.9" customHeight="1" spans="1:22">
      <c r="A189" s="89"/>
      <c r="B189" s="95"/>
      <c r="C189" s="86">
        <v>7</v>
      </c>
      <c r="D189" s="91" t="s">
        <v>492</v>
      </c>
      <c r="E189" s="91">
        <v>344952363.14</v>
      </c>
      <c r="F189" s="91">
        <v>10348570.8942</v>
      </c>
      <c r="G189" s="91">
        <f t="shared" si="44"/>
        <v>10348570.8942</v>
      </c>
      <c r="H189" s="91">
        <f t="shared" si="45"/>
        <v>0</v>
      </c>
      <c r="I189" s="91">
        <v>202405726.47</v>
      </c>
      <c r="J189" s="92">
        <f t="shared" si="34"/>
        <v>547358089.61</v>
      </c>
      <c r="K189" s="85"/>
      <c r="L189" s="95"/>
      <c r="M189" s="93">
        <v>6</v>
      </c>
      <c r="N189" s="95"/>
      <c r="O189" s="91" t="s">
        <v>493</v>
      </c>
      <c r="P189" s="91">
        <v>201785056.18</v>
      </c>
      <c r="Q189" s="91">
        <v>6053551.6854</v>
      </c>
      <c r="R189" s="91">
        <v>0</v>
      </c>
      <c r="S189" s="91">
        <f t="shared" si="37"/>
        <v>6053551.6854</v>
      </c>
      <c r="T189" s="91">
        <v>174336169.95</v>
      </c>
      <c r="U189" s="92">
        <f t="shared" si="35"/>
        <v>382174777.8154</v>
      </c>
    </row>
    <row r="190" ht="24.9" customHeight="1" spans="1:22">
      <c r="A190" s="89"/>
      <c r="B190" s="95"/>
      <c r="C190" s="86">
        <v>8</v>
      </c>
      <c r="D190" s="91" t="s">
        <v>494</v>
      </c>
      <c r="E190" s="91">
        <v>273255373.59</v>
      </c>
      <c r="F190" s="91">
        <v>8197661.2077</v>
      </c>
      <c r="G190" s="91">
        <f t="shared" si="44"/>
        <v>8197661.2077</v>
      </c>
      <c r="H190" s="91">
        <f t="shared" si="45"/>
        <v>0</v>
      </c>
      <c r="I190" s="91">
        <v>200316115.56</v>
      </c>
      <c r="J190" s="92">
        <f t="shared" si="34"/>
        <v>473571489.15</v>
      </c>
      <c r="K190" s="85"/>
      <c r="L190" s="95"/>
      <c r="M190" s="93">
        <v>7</v>
      </c>
      <c r="N190" s="95"/>
      <c r="O190" s="91" t="s">
        <v>495</v>
      </c>
      <c r="P190" s="91">
        <v>441399265.97</v>
      </c>
      <c r="Q190" s="91">
        <v>5897229.0788</v>
      </c>
      <c r="R190" s="91">
        <v>0</v>
      </c>
      <c r="S190" s="91">
        <f t="shared" si="37"/>
        <v>5897229.0788</v>
      </c>
      <c r="T190" s="91">
        <v>319757794.35</v>
      </c>
      <c r="U190" s="92">
        <f t="shared" si="35"/>
        <v>767054289.3988</v>
      </c>
    </row>
    <row r="191" ht="24.9" customHeight="1" spans="1:22">
      <c r="A191" s="89"/>
      <c r="B191" s="95"/>
      <c r="C191" s="86">
        <v>9</v>
      </c>
      <c r="D191" s="91" t="s">
        <v>496</v>
      </c>
      <c r="E191" s="91">
        <v>291256546.72</v>
      </c>
      <c r="F191" s="91">
        <v>8737696.4015</v>
      </c>
      <c r="G191" s="91">
        <f t="shared" si="44"/>
        <v>8737696.4015</v>
      </c>
      <c r="H191" s="91">
        <f t="shared" si="45"/>
        <v>0</v>
      </c>
      <c r="I191" s="91">
        <v>204105218.88</v>
      </c>
      <c r="J191" s="92">
        <f t="shared" si="34"/>
        <v>495361765.6</v>
      </c>
      <c r="K191" s="85"/>
      <c r="L191" s="95"/>
      <c r="M191" s="93">
        <v>8</v>
      </c>
      <c r="N191" s="95"/>
      <c r="O191" s="91" t="s">
        <v>497</v>
      </c>
      <c r="P191" s="91">
        <v>262687450.33</v>
      </c>
      <c r="Q191" s="91">
        <v>13241977.979</v>
      </c>
      <c r="R191" s="91">
        <v>0</v>
      </c>
      <c r="S191" s="91">
        <f t="shared" si="37"/>
        <v>13241977.979</v>
      </c>
      <c r="T191" s="91">
        <v>191377536.77</v>
      </c>
      <c r="U191" s="92">
        <f t="shared" si="35"/>
        <v>467306965.079</v>
      </c>
    </row>
    <row r="192" ht="24.9" customHeight="1" spans="1:22">
      <c r="A192" s="89"/>
      <c r="B192" s="95"/>
      <c r="C192" s="86">
        <v>10</v>
      </c>
      <c r="D192" s="91" t="s">
        <v>498</v>
      </c>
      <c r="E192" s="91">
        <v>228065226.74</v>
      </c>
      <c r="F192" s="91">
        <v>6841956.8023</v>
      </c>
      <c r="G192" s="91">
        <f t="shared" si="44"/>
        <v>6841956.8023</v>
      </c>
      <c r="H192" s="91">
        <f t="shared" si="45"/>
        <v>0</v>
      </c>
      <c r="I192" s="91">
        <v>169603262.68</v>
      </c>
      <c r="J192" s="92">
        <f t="shared" si="34"/>
        <v>397668489.42</v>
      </c>
      <c r="K192" s="85"/>
      <c r="L192" s="95"/>
      <c r="M192" s="93">
        <v>9</v>
      </c>
      <c r="N192" s="95"/>
      <c r="O192" s="91" t="s">
        <v>499</v>
      </c>
      <c r="P192" s="91">
        <v>328202283.32</v>
      </c>
      <c r="Q192" s="91">
        <v>7880623.5099</v>
      </c>
      <c r="R192" s="91">
        <v>0</v>
      </c>
      <c r="S192" s="91">
        <f t="shared" si="37"/>
        <v>7880623.5099</v>
      </c>
      <c r="T192" s="91">
        <v>245294390.27</v>
      </c>
      <c r="U192" s="92">
        <f t="shared" si="35"/>
        <v>581377297.0999</v>
      </c>
    </row>
    <row r="193" ht="24.9" customHeight="1" spans="1:21">
      <c r="A193" s="89"/>
      <c r="B193" s="95"/>
      <c r="C193" s="86">
        <v>11</v>
      </c>
      <c r="D193" s="91" t="s">
        <v>500</v>
      </c>
      <c r="E193" s="91">
        <v>311191786.07</v>
      </c>
      <c r="F193" s="91">
        <v>9335753.582</v>
      </c>
      <c r="G193" s="91">
        <f t="shared" si="44"/>
        <v>9335753.582</v>
      </c>
      <c r="H193" s="91">
        <f t="shared" si="45"/>
        <v>0</v>
      </c>
      <c r="I193" s="91">
        <v>195049825.44</v>
      </c>
      <c r="J193" s="92">
        <f t="shared" si="34"/>
        <v>506241611.51</v>
      </c>
      <c r="K193" s="85"/>
      <c r="L193" s="95"/>
      <c r="M193" s="93">
        <v>10</v>
      </c>
      <c r="N193" s="95"/>
      <c r="O193" s="91" t="s">
        <v>501</v>
      </c>
      <c r="P193" s="91">
        <v>206288443.47</v>
      </c>
      <c r="Q193" s="91">
        <v>9846068.4996</v>
      </c>
      <c r="R193" s="91">
        <v>0</v>
      </c>
      <c r="S193" s="91">
        <f t="shared" si="37"/>
        <v>9846068.4996</v>
      </c>
      <c r="T193" s="91">
        <v>178199581.56</v>
      </c>
      <c r="U193" s="92">
        <f t="shared" si="35"/>
        <v>394334093.5296</v>
      </c>
    </row>
    <row r="194" ht="24.9" customHeight="1" spans="1:21">
      <c r="A194" s="89"/>
      <c r="B194" s="95"/>
      <c r="C194" s="86">
        <v>12</v>
      </c>
      <c r="D194" s="91" t="s">
        <v>502</v>
      </c>
      <c r="E194" s="91">
        <v>268552231.2</v>
      </c>
      <c r="F194" s="91">
        <v>8056566.9361</v>
      </c>
      <c r="G194" s="91">
        <f t="shared" si="44"/>
        <v>8056566.9361</v>
      </c>
      <c r="H194" s="91">
        <f t="shared" si="45"/>
        <v>0</v>
      </c>
      <c r="I194" s="91">
        <v>178931429.45</v>
      </c>
      <c r="J194" s="92">
        <f t="shared" si="34"/>
        <v>447483660.65</v>
      </c>
      <c r="K194" s="85"/>
      <c r="L194" s="95"/>
      <c r="M194" s="93">
        <v>11</v>
      </c>
      <c r="N194" s="95"/>
      <c r="O194" s="91" t="s">
        <v>503</v>
      </c>
      <c r="P194" s="91">
        <v>253208205.21</v>
      </c>
      <c r="Q194" s="91">
        <v>7596246.1562</v>
      </c>
      <c r="R194" s="91">
        <v>0</v>
      </c>
      <c r="S194" s="91">
        <f t="shared" si="37"/>
        <v>7596246.1562</v>
      </c>
      <c r="T194" s="91">
        <v>204949945.12</v>
      </c>
      <c r="U194" s="92">
        <f t="shared" si="35"/>
        <v>465754396.4862</v>
      </c>
    </row>
    <row r="195" ht="24.9" customHeight="1" spans="1:21">
      <c r="A195" s="89"/>
      <c r="B195" s="95"/>
      <c r="C195" s="86">
        <v>13</v>
      </c>
      <c r="D195" s="91" t="s">
        <v>504</v>
      </c>
      <c r="E195" s="91">
        <v>295985136.66</v>
      </c>
      <c r="F195" s="91">
        <v>8879554.0999</v>
      </c>
      <c r="G195" s="91">
        <f t="shared" si="44"/>
        <v>8879554.0999</v>
      </c>
      <c r="H195" s="91">
        <f t="shared" si="45"/>
        <v>0</v>
      </c>
      <c r="I195" s="91">
        <v>198164890.69</v>
      </c>
      <c r="J195" s="92">
        <f t="shared" si="34"/>
        <v>494150027.35</v>
      </c>
      <c r="K195" s="85"/>
      <c r="L195" s="95"/>
      <c r="M195" s="93">
        <v>12</v>
      </c>
      <c r="N195" s="95"/>
      <c r="O195" s="91" t="s">
        <v>505</v>
      </c>
      <c r="P195" s="91">
        <v>228762537.31</v>
      </c>
      <c r="Q195" s="91">
        <v>6862876.1193</v>
      </c>
      <c r="R195" s="91">
        <v>0</v>
      </c>
      <c r="S195" s="91">
        <f t="shared" si="37"/>
        <v>6862876.1193</v>
      </c>
      <c r="T195" s="91">
        <v>194021363.64</v>
      </c>
      <c r="U195" s="92">
        <f t="shared" si="35"/>
        <v>429646777.0693</v>
      </c>
    </row>
    <row r="196" ht="24.9" customHeight="1" spans="1:21">
      <c r="A196" s="89"/>
      <c r="B196" s="95"/>
      <c r="C196" s="86">
        <v>14</v>
      </c>
      <c r="D196" s="91" t="s">
        <v>506</v>
      </c>
      <c r="E196" s="91">
        <v>280219908.27</v>
      </c>
      <c r="F196" s="91">
        <v>8406597.248</v>
      </c>
      <c r="G196" s="91">
        <f t="shared" si="44"/>
        <v>8406597.248</v>
      </c>
      <c r="H196" s="91">
        <f t="shared" si="45"/>
        <v>0</v>
      </c>
      <c r="I196" s="91">
        <v>194344825.58</v>
      </c>
      <c r="J196" s="92">
        <f t="shared" si="34"/>
        <v>474564733.85</v>
      </c>
      <c r="K196" s="85"/>
      <c r="L196" s="95"/>
      <c r="M196" s="93">
        <v>13</v>
      </c>
      <c r="N196" s="95"/>
      <c r="O196" s="91" t="s">
        <v>507</v>
      </c>
      <c r="P196" s="91">
        <v>237154763.22</v>
      </c>
      <c r="Q196" s="91">
        <v>6188653.3042</v>
      </c>
      <c r="R196" s="91">
        <v>0</v>
      </c>
      <c r="S196" s="91">
        <f t="shared" si="37"/>
        <v>6188653.3042</v>
      </c>
      <c r="T196" s="91">
        <v>182714738.76</v>
      </c>
      <c r="U196" s="92">
        <f t="shared" si="35"/>
        <v>426058155.2842</v>
      </c>
    </row>
    <row r="197" ht="24.9" customHeight="1" spans="1:21">
      <c r="A197" s="89"/>
      <c r="B197" s="95"/>
      <c r="C197" s="86">
        <v>15</v>
      </c>
      <c r="D197" s="91" t="s">
        <v>508</v>
      </c>
      <c r="E197" s="91">
        <v>317852095.55</v>
      </c>
      <c r="F197" s="91">
        <v>9535562.8668</v>
      </c>
      <c r="G197" s="91">
        <f t="shared" si="44"/>
        <v>9535562.8668</v>
      </c>
      <c r="H197" s="91">
        <f t="shared" si="45"/>
        <v>0</v>
      </c>
      <c r="I197" s="91">
        <v>204357247.81</v>
      </c>
      <c r="J197" s="92">
        <f t="shared" si="34"/>
        <v>522209343.36</v>
      </c>
      <c r="K197" s="85"/>
      <c r="L197" s="95"/>
      <c r="M197" s="93">
        <v>14</v>
      </c>
      <c r="N197" s="95"/>
      <c r="O197" s="91" t="s">
        <v>509</v>
      </c>
      <c r="P197" s="91">
        <v>248400200.6</v>
      </c>
      <c r="Q197" s="91">
        <v>7114642.8966</v>
      </c>
      <c r="R197" s="91">
        <v>0</v>
      </c>
      <c r="S197" s="91">
        <f t="shared" si="37"/>
        <v>7114642.8966</v>
      </c>
      <c r="T197" s="91">
        <v>203833463.13</v>
      </c>
      <c r="U197" s="92">
        <f t="shared" si="35"/>
        <v>459348306.6266</v>
      </c>
    </row>
    <row r="198" ht="24.9" customHeight="1" spans="1:21">
      <c r="A198" s="89"/>
      <c r="B198" s="95"/>
      <c r="C198" s="86">
        <v>16</v>
      </c>
      <c r="D198" s="91" t="s">
        <v>510</v>
      </c>
      <c r="E198" s="91">
        <v>298726442.53</v>
      </c>
      <c r="F198" s="91">
        <v>8961793.2759</v>
      </c>
      <c r="G198" s="91">
        <f t="shared" si="44"/>
        <v>8961793.2759</v>
      </c>
      <c r="H198" s="91">
        <f t="shared" si="45"/>
        <v>0</v>
      </c>
      <c r="I198" s="91">
        <v>197996768.19</v>
      </c>
      <c r="J198" s="92">
        <f t="shared" si="34"/>
        <v>496723210.72</v>
      </c>
      <c r="K198" s="85"/>
      <c r="L198" s="95"/>
      <c r="M198" s="93">
        <v>15</v>
      </c>
      <c r="N198" s="95"/>
      <c r="O198" s="91" t="s">
        <v>511</v>
      </c>
      <c r="P198" s="91">
        <v>301185990.4</v>
      </c>
      <c r="Q198" s="91">
        <v>7452006.018</v>
      </c>
      <c r="R198" s="91">
        <v>0</v>
      </c>
      <c r="S198" s="91">
        <f t="shared" si="37"/>
        <v>7452006.018</v>
      </c>
      <c r="T198" s="91">
        <v>228115243.51</v>
      </c>
      <c r="U198" s="92">
        <f t="shared" si="35"/>
        <v>536753239.928</v>
      </c>
    </row>
    <row r="199" ht="24.9" customHeight="1" spans="1:21">
      <c r="A199" s="89"/>
      <c r="B199" s="95"/>
      <c r="C199" s="86">
        <v>17</v>
      </c>
      <c r="D199" s="91" t="s">
        <v>512</v>
      </c>
      <c r="E199" s="91">
        <v>299904089.87</v>
      </c>
      <c r="F199" s="91">
        <v>8997122.696</v>
      </c>
      <c r="G199" s="91">
        <f t="shared" si="44"/>
        <v>8997122.696</v>
      </c>
      <c r="H199" s="91">
        <f t="shared" si="45"/>
        <v>0</v>
      </c>
      <c r="I199" s="91">
        <v>205597576.95</v>
      </c>
      <c r="J199" s="92">
        <f t="shared" si="34"/>
        <v>505501666.82</v>
      </c>
      <c r="K199" s="85"/>
      <c r="L199" s="95"/>
      <c r="M199" s="93">
        <v>16</v>
      </c>
      <c r="N199" s="95"/>
      <c r="O199" s="91" t="s">
        <v>513</v>
      </c>
      <c r="P199" s="91">
        <v>252839624</v>
      </c>
      <c r="Q199" s="91">
        <v>9035579.7119</v>
      </c>
      <c r="R199" s="91">
        <v>0</v>
      </c>
      <c r="S199" s="91">
        <f t="shared" si="37"/>
        <v>9035579.7119</v>
      </c>
      <c r="T199" s="91">
        <v>191146252.23</v>
      </c>
      <c r="U199" s="92">
        <f t="shared" si="35"/>
        <v>453021455.9419</v>
      </c>
    </row>
    <row r="200" ht="24.9" customHeight="1" spans="1:21">
      <c r="A200" s="89"/>
      <c r="B200" s="97"/>
      <c r="C200" s="86">
        <v>18</v>
      </c>
      <c r="D200" s="91" t="s">
        <v>514</v>
      </c>
      <c r="E200" s="91">
        <v>330730791.37</v>
      </c>
      <c r="F200" s="91">
        <v>9921923.741</v>
      </c>
      <c r="G200" s="91">
        <f t="shared" si="44"/>
        <v>9921923.741</v>
      </c>
      <c r="H200" s="91">
        <f t="shared" si="45"/>
        <v>0</v>
      </c>
      <c r="I200" s="91">
        <v>210053906.76</v>
      </c>
      <c r="J200" s="92">
        <f t="shared" ref="J200:J263" si="47">E200+H200+I200</f>
        <v>540784698.13</v>
      </c>
      <c r="K200" s="85"/>
      <c r="L200" s="95"/>
      <c r="M200" s="93">
        <v>17</v>
      </c>
      <c r="N200" s="95"/>
      <c r="O200" s="91" t="s">
        <v>515</v>
      </c>
      <c r="P200" s="91">
        <v>234988128.29</v>
      </c>
      <c r="Q200" s="91">
        <v>7585188.7199</v>
      </c>
      <c r="R200" s="91">
        <v>0</v>
      </c>
      <c r="S200" s="91">
        <f t="shared" si="37"/>
        <v>7585188.7199</v>
      </c>
      <c r="T200" s="91">
        <v>196618438.22</v>
      </c>
      <c r="U200" s="92">
        <f t="shared" ref="U200:U263" si="48">P200+S200+T200</f>
        <v>439191755.2299</v>
      </c>
    </row>
    <row r="201" ht="24.9" customHeight="1" spans="1:21">
      <c r="A201" s="86"/>
      <c r="B201" s="98" t="s">
        <v>516</v>
      </c>
      <c r="C201" s="99"/>
      <c r="D201" s="100"/>
      <c r="E201" s="100">
        <f t="shared" ref="E201:J201" si="49">SUM(E183:E200)</f>
        <v>5297878278.69</v>
      </c>
      <c r="F201" s="100">
        <f t="shared" si="49"/>
        <v>158936348.3607</v>
      </c>
      <c r="G201" s="100">
        <f t="shared" si="49"/>
        <v>158936348.3607</v>
      </c>
      <c r="H201" s="100">
        <f t="shared" si="49"/>
        <v>0</v>
      </c>
      <c r="I201" s="100">
        <f t="shared" si="49"/>
        <v>3500392143.24</v>
      </c>
      <c r="J201" s="100">
        <f t="shared" si="49"/>
        <v>8798270421.93</v>
      </c>
      <c r="K201" s="85"/>
      <c r="L201" s="95"/>
      <c r="M201" s="93">
        <v>18</v>
      </c>
      <c r="N201" s="95"/>
      <c r="O201" s="91" t="s">
        <v>517</v>
      </c>
      <c r="P201" s="91">
        <v>223201640.46</v>
      </c>
      <c r="Q201" s="91">
        <v>7049643.8489</v>
      </c>
      <c r="R201" s="91">
        <v>0</v>
      </c>
      <c r="S201" s="91">
        <f t="shared" si="37"/>
        <v>7049643.8489</v>
      </c>
      <c r="T201" s="91">
        <v>179840865.84</v>
      </c>
      <c r="U201" s="92">
        <f t="shared" si="48"/>
        <v>410092150.1489</v>
      </c>
    </row>
    <row r="202" ht="24.9" customHeight="1" spans="1:21">
      <c r="A202" s="89">
        <v>10</v>
      </c>
      <c r="B202" s="90" t="s">
        <v>518</v>
      </c>
      <c r="C202" s="86">
        <v>1</v>
      </c>
      <c r="D202" s="91" t="s">
        <v>519</v>
      </c>
      <c r="E202" s="91">
        <v>231597936.44</v>
      </c>
      <c r="F202" s="91">
        <v>6947938.0932</v>
      </c>
      <c r="G202" s="91">
        <f t="shared" ref="G202:G226" si="50">F202</f>
        <v>6947938.0932</v>
      </c>
      <c r="H202" s="91">
        <f t="shared" ref="H202:H226" si="51">F202-G202</f>
        <v>0</v>
      </c>
      <c r="I202" s="115">
        <v>245609001.8</v>
      </c>
      <c r="J202" s="92">
        <f t="shared" si="47"/>
        <v>477206938.24</v>
      </c>
      <c r="K202" s="85"/>
      <c r="L202" s="95"/>
      <c r="M202" s="93">
        <v>19</v>
      </c>
      <c r="N202" s="95"/>
      <c r="O202" s="91" t="s">
        <v>520</v>
      </c>
      <c r="P202" s="91">
        <v>196574302.63</v>
      </c>
      <c r="Q202" s="91">
        <v>6696049.2139</v>
      </c>
      <c r="R202" s="91">
        <v>0</v>
      </c>
      <c r="S202" s="91">
        <f t="shared" si="37"/>
        <v>6696049.2139</v>
      </c>
      <c r="T202" s="91">
        <v>175808402.86</v>
      </c>
      <c r="U202" s="92">
        <f t="shared" si="48"/>
        <v>379078754.7039</v>
      </c>
    </row>
    <row r="203" ht="24.9" customHeight="1" spans="1:21">
      <c r="A203" s="89"/>
      <c r="B203" s="95"/>
      <c r="C203" s="86">
        <v>2</v>
      </c>
      <c r="D203" s="91" t="s">
        <v>521</v>
      </c>
      <c r="E203" s="91">
        <v>252432561.59</v>
      </c>
      <c r="F203" s="91">
        <v>7572976.8478</v>
      </c>
      <c r="G203" s="91">
        <f t="shared" si="50"/>
        <v>7572976.8478</v>
      </c>
      <c r="H203" s="91">
        <f t="shared" si="51"/>
        <v>0</v>
      </c>
      <c r="I203" s="115">
        <v>256722115.52</v>
      </c>
      <c r="J203" s="92">
        <f t="shared" si="47"/>
        <v>509154677.11</v>
      </c>
      <c r="K203" s="85"/>
      <c r="L203" s="97"/>
      <c r="M203" s="93">
        <v>20</v>
      </c>
      <c r="N203" s="97"/>
      <c r="O203" s="91" t="s">
        <v>522</v>
      </c>
      <c r="P203" s="91">
        <v>302735188.38</v>
      </c>
      <c r="Q203" s="91">
        <v>9082055.6514</v>
      </c>
      <c r="R203" s="91">
        <v>0</v>
      </c>
      <c r="S203" s="91">
        <f t="shared" si="37"/>
        <v>9082055.6514</v>
      </c>
      <c r="T203" s="91">
        <v>235719767.68</v>
      </c>
      <c r="U203" s="92">
        <f t="shared" si="48"/>
        <v>547537011.7114</v>
      </c>
    </row>
    <row r="204" ht="24.9" customHeight="1" spans="1:21">
      <c r="A204" s="89"/>
      <c r="B204" s="95"/>
      <c r="C204" s="86">
        <v>3</v>
      </c>
      <c r="D204" s="91" t="s">
        <v>523</v>
      </c>
      <c r="E204" s="91">
        <v>215788241.32</v>
      </c>
      <c r="F204" s="91">
        <v>6473647.2395</v>
      </c>
      <c r="G204" s="91">
        <f t="shared" si="50"/>
        <v>6473647.2395</v>
      </c>
      <c r="H204" s="91">
        <f t="shared" si="51"/>
        <v>0</v>
      </c>
      <c r="I204" s="115">
        <v>240015135.99</v>
      </c>
      <c r="J204" s="92">
        <f t="shared" si="47"/>
        <v>455803377.31</v>
      </c>
      <c r="K204" s="85"/>
      <c r="L204" s="86"/>
      <c r="M204" s="99" t="s">
        <v>524</v>
      </c>
      <c r="N204" s="103"/>
      <c r="O204" s="100"/>
      <c r="P204" s="100">
        <f t="shared" ref="P204:R204" si="52">SUM(P184:P203)</f>
        <v>5507485989</v>
      </c>
      <c r="Q204" s="100">
        <f t="shared" si="52"/>
        <v>165224579.67</v>
      </c>
      <c r="R204" s="100">
        <f t="shared" si="52"/>
        <v>0</v>
      </c>
      <c r="S204" s="100">
        <f t="shared" si="37"/>
        <v>165224579.67</v>
      </c>
      <c r="T204" s="100">
        <f>SUM(T184:T203)</f>
        <v>4299463460.41</v>
      </c>
      <c r="U204" s="100">
        <f>SUM(U184:U203)</f>
        <v>9972174029.08</v>
      </c>
    </row>
    <row r="205" ht="33.75" customHeight="1" spans="1:21">
      <c r="A205" s="89"/>
      <c r="B205" s="95"/>
      <c r="C205" s="86">
        <v>4</v>
      </c>
      <c r="D205" s="91" t="s">
        <v>525</v>
      </c>
      <c r="E205" s="91">
        <v>310126721.52</v>
      </c>
      <c r="F205" s="91">
        <v>9303801.6455</v>
      </c>
      <c r="G205" s="91">
        <f t="shared" si="50"/>
        <v>9303801.6455</v>
      </c>
      <c r="H205" s="91">
        <f t="shared" si="51"/>
        <v>0</v>
      </c>
      <c r="I205" s="115">
        <v>278104943.92</v>
      </c>
      <c r="J205" s="92">
        <f t="shared" si="47"/>
        <v>588231665.44</v>
      </c>
      <c r="K205" s="85"/>
      <c r="L205" s="90">
        <v>28</v>
      </c>
      <c r="M205" s="93">
        <v>1</v>
      </c>
      <c r="N205" s="116" t="s">
        <v>109</v>
      </c>
      <c r="O205" s="112" t="s">
        <v>526</v>
      </c>
      <c r="P205" s="91">
        <v>291812383.65</v>
      </c>
      <c r="Q205" s="91">
        <v>8754371.5096</v>
      </c>
      <c r="R205" s="91">
        <f t="shared" ref="R205:R222" si="53">Q205</f>
        <v>8754371.5096</v>
      </c>
      <c r="S205" s="91">
        <f t="shared" si="37"/>
        <v>0</v>
      </c>
      <c r="T205" s="91">
        <v>210490737.88</v>
      </c>
      <c r="U205" s="92">
        <f t="shared" si="48"/>
        <v>502303121.53</v>
      </c>
    </row>
    <row r="206" ht="24.9" customHeight="1" spans="1:21">
      <c r="A206" s="89"/>
      <c r="B206" s="95"/>
      <c r="C206" s="86">
        <v>5</v>
      </c>
      <c r="D206" s="91" t="s">
        <v>527</v>
      </c>
      <c r="E206" s="91">
        <v>282167126.49</v>
      </c>
      <c r="F206" s="91">
        <v>8465013.7948</v>
      </c>
      <c r="G206" s="91">
        <f t="shared" si="50"/>
        <v>8465013.7948</v>
      </c>
      <c r="H206" s="91">
        <f t="shared" si="51"/>
        <v>0</v>
      </c>
      <c r="I206" s="115">
        <v>275357395.06</v>
      </c>
      <c r="J206" s="92">
        <f t="shared" si="47"/>
        <v>557524521.55</v>
      </c>
      <c r="K206" s="85"/>
      <c r="L206" s="95"/>
      <c r="M206" s="93">
        <v>2</v>
      </c>
      <c r="N206" s="117"/>
      <c r="O206" s="112" t="s">
        <v>528</v>
      </c>
      <c r="P206" s="91">
        <v>308690702.02</v>
      </c>
      <c r="Q206" s="91">
        <v>9260721.0607</v>
      </c>
      <c r="R206" s="91">
        <f t="shared" si="53"/>
        <v>9260721.0607</v>
      </c>
      <c r="S206" s="91">
        <f t="shared" si="37"/>
        <v>0</v>
      </c>
      <c r="T206" s="91">
        <v>222374800.06</v>
      </c>
      <c r="U206" s="92">
        <f t="shared" si="48"/>
        <v>531065502.08</v>
      </c>
    </row>
    <row r="207" ht="24.9" customHeight="1" spans="1:21">
      <c r="A207" s="89"/>
      <c r="B207" s="95"/>
      <c r="C207" s="86">
        <v>6</v>
      </c>
      <c r="D207" s="91" t="s">
        <v>529</v>
      </c>
      <c r="E207" s="91">
        <v>289035279.2</v>
      </c>
      <c r="F207" s="91">
        <v>8671058.3761</v>
      </c>
      <c r="G207" s="91">
        <f t="shared" si="50"/>
        <v>8671058.3761</v>
      </c>
      <c r="H207" s="91">
        <f t="shared" si="51"/>
        <v>0</v>
      </c>
      <c r="I207" s="115">
        <v>276224325.06</v>
      </c>
      <c r="J207" s="92">
        <f t="shared" si="47"/>
        <v>565259604.26</v>
      </c>
      <c r="K207" s="85"/>
      <c r="L207" s="95"/>
      <c r="M207" s="93">
        <v>3</v>
      </c>
      <c r="N207" s="117"/>
      <c r="O207" s="112" t="s">
        <v>530</v>
      </c>
      <c r="P207" s="91">
        <v>233101337.6</v>
      </c>
      <c r="Q207" s="91">
        <v>9428176.3015</v>
      </c>
      <c r="R207" s="91">
        <f t="shared" si="53"/>
        <v>9428176.3015</v>
      </c>
      <c r="S207" s="91">
        <f t="shared" si="37"/>
        <v>0</v>
      </c>
      <c r="T207" s="91">
        <v>181701540.74</v>
      </c>
      <c r="U207" s="92">
        <f t="shared" si="48"/>
        <v>414802878.34</v>
      </c>
    </row>
    <row r="208" ht="24.9" customHeight="1" spans="1:21">
      <c r="A208" s="89"/>
      <c r="B208" s="95"/>
      <c r="C208" s="86">
        <v>7</v>
      </c>
      <c r="D208" s="91" t="s">
        <v>531</v>
      </c>
      <c r="E208" s="91">
        <v>306430729.77</v>
      </c>
      <c r="F208" s="91">
        <v>9192921.8932</v>
      </c>
      <c r="G208" s="91">
        <f t="shared" si="50"/>
        <v>9192921.8932</v>
      </c>
      <c r="H208" s="91">
        <f t="shared" si="51"/>
        <v>0</v>
      </c>
      <c r="I208" s="115">
        <v>270052093.09</v>
      </c>
      <c r="J208" s="92">
        <f t="shared" si="47"/>
        <v>576482822.86</v>
      </c>
      <c r="K208" s="85"/>
      <c r="L208" s="95"/>
      <c r="M208" s="93">
        <v>4</v>
      </c>
      <c r="N208" s="117"/>
      <c r="O208" s="112" t="s">
        <v>532</v>
      </c>
      <c r="P208" s="91">
        <v>314272543.38</v>
      </c>
      <c r="Q208" s="91">
        <v>6993040.128</v>
      </c>
      <c r="R208" s="91">
        <f t="shared" si="53"/>
        <v>6993040.128</v>
      </c>
      <c r="S208" s="91">
        <f t="shared" ref="S208:S271" si="54">Q208-R208</f>
        <v>0</v>
      </c>
      <c r="T208" s="91">
        <v>227233942.7</v>
      </c>
      <c r="U208" s="92">
        <f t="shared" si="48"/>
        <v>541506486.08</v>
      </c>
    </row>
    <row r="209" ht="24.9" customHeight="1" spans="1:21">
      <c r="A209" s="89"/>
      <c r="B209" s="95"/>
      <c r="C209" s="86">
        <v>8</v>
      </c>
      <c r="D209" s="91" t="s">
        <v>533</v>
      </c>
      <c r="E209" s="91">
        <v>288202584.37</v>
      </c>
      <c r="F209" s="91">
        <v>8646077.5312</v>
      </c>
      <c r="G209" s="91">
        <f t="shared" si="50"/>
        <v>8646077.5312</v>
      </c>
      <c r="H209" s="91">
        <f t="shared" si="51"/>
        <v>0</v>
      </c>
      <c r="I209" s="115">
        <v>263530612.18</v>
      </c>
      <c r="J209" s="92">
        <f t="shared" si="47"/>
        <v>551733196.55</v>
      </c>
      <c r="K209" s="85"/>
      <c r="L209" s="95"/>
      <c r="M209" s="93">
        <v>5</v>
      </c>
      <c r="N209" s="117"/>
      <c r="O209" s="91" t="s">
        <v>534</v>
      </c>
      <c r="P209" s="91">
        <v>244261991.38</v>
      </c>
      <c r="Q209" s="91">
        <v>7327859.7415</v>
      </c>
      <c r="R209" s="91">
        <f t="shared" si="53"/>
        <v>7327859.7415</v>
      </c>
      <c r="S209" s="91">
        <f t="shared" si="54"/>
        <v>0</v>
      </c>
      <c r="T209" s="91">
        <v>196922664.18</v>
      </c>
      <c r="U209" s="92">
        <f t="shared" si="48"/>
        <v>441184655.56</v>
      </c>
    </row>
    <row r="210" ht="24.9" customHeight="1" spans="1:21">
      <c r="A210" s="89"/>
      <c r="B210" s="95"/>
      <c r="C210" s="86">
        <v>9</v>
      </c>
      <c r="D210" s="91" t="s">
        <v>535</v>
      </c>
      <c r="E210" s="91">
        <v>271177393.19</v>
      </c>
      <c r="F210" s="91">
        <v>8135321.7958</v>
      </c>
      <c r="G210" s="91">
        <f t="shared" si="50"/>
        <v>8135321.7958</v>
      </c>
      <c r="H210" s="91">
        <f t="shared" si="51"/>
        <v>0</v>
      </c>
      <c r="I210" s="115">
        <v>257821568.53</v>
      </c>
      <c r="J210" s="92">
        <f t="shared" si="47"/>
        <v>528998961.72</v>
      </c>
      <c r="K210" s="85"/>
      <c r="L210" s="95"/>
      <c r="M210" s="93">
        <v>6</v>
      </c>
      <c r="N210" s="117"/>
      <c r="O210" s="91" t="s">
        <v>536</v>
      </c>
      <c r="P210" s="91">
        <v>375373239.47</v>
      </c>
      <c r="Q210" s="91">
        <v>11261197.1841</v>
      </c>
      <c r="R210" s="91">
        <f t="shared" si="53"/>
        <v>11261197.1841</v>
      </c>
      <c r="S210" s="91">
        <f t="shared" si="54"/>
        <v>0</v>
      </c>
      <c r="T210" s="91">
        <v>265541411.98</v>
      </c>
      <c r="U210" s="92">
        <f t="shared" si="48"/>
        <v>640914651.45</v>
      </c>
    </row>
    <row r="211" ht="24.9" customHeight="1" spans="1:21">
      <c r="A211" s="89"/>
      <c r="B211" s="95"/>
      <c r="C211" s="86">
        <v>10</v>
      </c>
      <c r="D211" s="91" t="s">
        <v>537</v>
      </c>
      <c r="E211" s="91">
        <v>303236851.18</v>
      </c>
      <c r="F211" s="91">
        <v>9097105.5355</v>
      </c>
      <c r="G211" s="91">
        <f t="shared" si="50"/>
        <v>9097105.5355</v>
      </c>
      <c r="H211" s="91">
        <f t="shared" si="51"/>
        <v>0</v>
      </c>
      <c r="I211" s="115">
        <v>283692307.76</v>
      </c>
      <c r="J211" s="92">
        <f t="shared" si="47"/>
        <v>586929158.94</v>
      </c>
      <c r="K211" s="85"/>
      <c r="L211" s="95"/>
      <c r="M211" s="93">
        <v>7</v>
      </c>
      <c r="N211" s="117"/>
      <c r="O211" s="91" t="s">
        <v>538</v>
      </c>
      <c r="P211" s="91">
        <v>264368454.63</v>
      </c>
      <c r="Q211" s="91">
        <v>7931053.6389</v>
      </c>
      <c r="R211" s="91">
        <f t="shared" si="53"/>
        <v>7931053.6389</v>
      </c>
      <c r="S211" s="91">
        <f t="shared" si="54"/>
        <v>0</v>
      </c>
      <c r="T211" s="91">
        <v>204164935.46</v>
      </c>
      <c r="U211" s="92">
        <f t="shared" si="48"/>
        <v>468533390.09</v>
      </c>
    </row>
    <row r="212" ht="24.9" customHeight="1" spans="1:21">
      <c r="A212" s="89"/>
      <c r="B212" s="95"/>
      <c r="C212" s="86">
        <v>11</v>
      </c>
      <c r="D212" s="91" t="s">
        <v>539</v>
      </c>
      <c r="E212" s="91">
        <v>254812415.93</v>
      </c>
      <c r="F212" s="91">
        <v>7644372.478</v>
      </c>
      <c r="G212" s="91">
        <f t="shared" si="50"/>
        <v>7644372.478</v>
      </c>
      <c r="H212" s="91">
        <f t="shared" si="51"/>
        <v>0</v>
      </c>
      <c r="I212" s="115">
        <v>245132190.31</v>
      </c>
      <c r="J212" s="92">
        <f t="shared" si="47"/>
        <v>499944606.24</v>
      </c>
      <c r="K212" s="85"/>
      <c r="L212" s="95"/>
      <c r="M212" s="93">
        <v>8</v>
      </c>
      <c r="N212" s="117"/>
      <c r="O212" s="91" t="s">
        <v>540</v>
      </c>
      <c r="P212" s="91">
        <v>266352428.82</v>
      </c>
      <c r="Q212" s="91">
        <v>7990572.8645</v>
      </c>
      <c r="R212" s="91">
        <f t="shared" si="53"/>
        <v>7990572.8645</v>
      </c>
      <c r="S212" s="91">
        <f t="shared" si="54"/>
        <v>0</v>
      </c>
      <c r="T212" s="91">
        <v>196129113.62</v>
      </c>
      <c r="U212" s="92">
        <f t="shared" si="48"/>
        <v>462481542.44</v>
      </c>
    </row>
    <row r="213" ht="24.9" customHeight="1" spans="1:21">
      <c r="A213" s="89"/>
      <c r="B213" s="95"/>
      <c r="C213" s="86">
        <v>12</v>
      </c>
      <c r="D213" s="91" t="s">
        <v>541</v>
      </c>
      <c r="E213" s="91">
        <v>262800470.42</v>
      </c>
      <c r="F213" s="91">
        <v>7884014.1127</v>
      </c>
      <c r="G213" s="91">
        <f t="shared" si="50"/>
        <v>7884014.1127</v>
      </c>
      <c r="H213" s="91">
        <f t="shared" si="51"/>
        <v>0</v>
      </c>
      <c r="I213" s="115">
        <v>259422292.85</v>
      </c>
      <c r="J213" s="92">
        <f t="shared" si="47"/>
        <v>522222763.27</v>
      </c>
      <c r="K213" s="85"/>
      <c r="L213" s="95"/>
      <c r="M213" s="93">
        <v>9</v>
      </c>
      <c r="N213" s="117"/>
      <c r="O213" s="91" t="s">
        <v>542</v>
      </c>
      <c r="P213" s="91">
        <v>320220657.85</v>
      </c>
      <c r="Q213" s="91">
        <v>9606619.7354</v>
      </c>
      <c r="R213" s="91">
        <f t="shared" si="53"/>
        <v>9606619.7354</v>
      </c>
      <c r="S213" s="91">
        <f t="shared" si="54"/>
        <v>0</v>
      </c>
      <c r="T213" s="91">
        <v>210774967.08</v>
      </c>
      <c r="U213" s="92">
        <f t="shared" si="48"/>
        <v>530995624.93</v>
      </c>
    </row>
    <row r="214" ht="24.9" customHeight="1" spans="1:21">
      <c r="A214" s="89"/>
      <c r="B214" s="95"/>
      <c r="C214" s="86">
        <v>13</v>
      </c>
      <c r="D214" s="91" t="s">
        <v>543</v>
      </c>
      <c r="E214" s="91">
        <v>240719559.41</v>
      </c>
      <c r="F214" s="91">
        <v>7221586.7823</v>
      </c>
      <c r="G214" s="91">
        <f t="shared" si="50"/>
        <v>7221586.7823</v>
      </c>
      <c r="H214" s="91">
        <f t="shared" si="51"/>
        <v>0</v>
      </c>
      <c r="I214" s="115">
        <v>253447906.69</v>
      </c>
      <c r="J214" s="92">
        <f t="shared" si="47"/>
        <v>494167466.1</v>
      </c>
      <c r="K214" s="85"/>
      <c r="L214" s="95"/>
      <c r="M214" s="93">
        <v>10</v>
      </c>
      <c r="N214" s="117"/>
      <c r="O214" s="91" t="s">
        <v>544</v>
      </c>
      <c r="P214" s="91">
        <v>347478709.98</v>
      </c>
      <c r="Q214" s="91">
        <v>10424361.2994</v>
      </c>
      <c r="R214" s="91">
        <f t="shared" si="53"/>
        <v>10424361.2994</v>
      </c>
      <c r="S214" s="91">
        <f t="shared" si="54"/>
        <v>0</v>
      </c>
      <c r="T214" s="91">
        <v>246160572.64</v>
      </c>
      <c r="U214" s="92">
        <f t="shared" si="48"/>
        <v>593639282.62</v>
      </c>
    </row>
    <row r="215" ht="24.9" customHeight="1" spans="1:21">
      <c r="A215" s="89"/>
      <c r="B215" s="95"/>
      <c r="C215" s="86">
        <v>14</v>
      </c>
      <c r="D215" s="91" t="s">
        <v>545</v>
      </c>
      <c r="E215" s="91">
        <v>235752323.36</v>
      </c>
      <c r="F215" s="91">
        <v>7072569.7009</v>
      </c>
      <c r="G215" s="91">
        <f t="shared" si="50"/>
        <v>7072569.7009</v>
      </c>
      <c r="H215" s="91">
        <f t="shared" si="51"/>
        <v>0</v>
      </c>
      <c r="I215" s="115">
        <v>248892499.17</v>
      </c>
      <c r="J215" s="92">
        <f t="shared" si="47"/>
        <v>484644822.53</v>
      </c>
      <c r="K215" s="85"/>
      <c r="L215" s="95"/>
      <c r="M215" s="93">
        <v>11</v>
      </c>
      <c r="N215" s="117"/>
      <c r="O215" s="91" t="s">
        <v>546</v>
      </c>
      <c r="P215" s="91">
        <v>265873083.69</v>
      </c>
      <c r="Q215" s="91">
        <v>7976192.5108</v>
      </c>
      <c r="R215" s="91">
        <f t="shared" si="53"/>
        <v>7976192.5108</v>
      </c>
      <c r="S215" s="91">
        <f t="shared" si="54"/>
        <v>0</v>
      </c>
      <c r="T215" s="91">
        <v>209704618.15</v>
      </c>
      <c r="U215" s="92">
        <f t="shared" si="48"/>
        <v>475577701.84</v>
      </c>
    </row>
    <row r="216" ht="24.9" customHeight="1" spans="1:21">
      <c r="A216" s="89"/>
      <c r="B216" s="95"/>
      <c r="C216" s="86">
        <v>15</v>
      </c>
      <c r="D216" s="91" t="s">
        <v>547</v>
      </c>
      <c r="E216" s="91">
        <v>255818462.75</v>
      </c>
      <c r="F216" s="91">
        <v>7674553.8824</v>
      </c>
      <c r="G216" s="91">
        <f t="shared" si="50"/>
        <v>7674553.8824</v>
      </c>
      <c r="H216" s="91">
        <f t="shared" si="51"/>
        <v>0</v>
      </c>
      <c r="I216" s="115">
        <v>259508366.61</v>
      </c>
      <c r="J216" s="92">
        <f t="shared" si="47"/>
        <v>515326829.36</v>
      </c>
      <c r="K216" s="85"/>
      <c r="L216" s="95"/>
      <c r="M216" s="93">
        <v>12</v>
      </c>
      <c r="N216" s="117"/>
      <c r="O216" s="91" t="s">
        <v>548</v>
      </c>
      <c r="P216" s="91">
        <v>275196069.16</v>
      </c>
      <c r="Q216" s="91">
        <v>8255882.0748</v>
      </c>
      <c r="R216" s="91">
        <f t="shared" si="53"/>
        <v>8255882.0748</v>
      </c>
      <c r="S216" s="91">
        <f t="shared" si="54"/>
        <v>0</v>
      </c>
      <c r="T216" s="91">
        <v>201126965.05</v>
      </c>
      <c r="U216" s="92">
        <f t="shared" si="48"/>
        <v>476323034.21</v>
      </c>
    </row>
    <row r="217" ht="24.9" customHeight="1" spans="1:21">
      <c r="A217" s="89"/>
      <c r="B217" s="95"/>
      <c r="C217" s="86">
        <v>16</v>
      </c>
      <c r="D217" s="91" t="s">
        <v>549</v>
      </c>
      <c r="E217" s="91">
        <v>211265782.47</v>
      </c>
      <c r="F217" s="91">
        <v>6337973.4741</v>
      </c>
      <c r="G217" s="91">
        <f t="shared" si="50"/>
        <v>6337973.4741</v>
      </c>
      <c r="H217" s="91">
        <f t="shared" si="51"/>
        <v>0</v>
      </c>
      <c r="I217" s="115">
        <v>234151902.65</v>
      </c>
      <c r="J217" s="92">
        <f t="shared" si="47"/>
        <v>445417685.12</v>
      </c>
      <c r="K217" s="85"/>
      <c r="L217" s="95"/>
      <c r="M217" s="93">
        <v>13</v>
      </c>
      <c r="N217" s="117"/>
      <c r="O217" s="91" t="s">
        <v>550</v>
      </c>
      <c r="P217" s="91">
        <v>255744217.91</v>
      </c>
      <c r="Q217" s="91">
        <v>7672326.5374</v>
      </c>
      <c r="R217" s="91">
        <f t="shared" si="53"/>
        <v>7672326.5374</v>
      </c>
      <c r="S217" s="91">
        <f t="shared" si="54"/>
        <v>0</v>
      </c>
      <c r="T217" s="91">
        <v>227501762.15</v>
      </c>
      <c r="U217" s="92">
        <f t="shared" si="48"/>
        <v>483245980.06</v>
      </c>
    </row>
    <row r="218" ht="24.9" customHeight="1" spans="1:21">
      <c r="A218" s="89"/>
      <c r="B218" s="95"/>
      <c r="C218" s="86">
        <v>17</v>
      </c>
      <c r="D218" s="91" t="s">
        <v>551</v>
      </c>
      <c r="E218" s="91">
        <v>266105585.49</v>
      </c>
      <c r="F218" s="91">
        <v>7983167.5648</v>
      </c>
      <c r="G218" s="91">
        <f t="shared" si="50"/>
        <v>7983167.5648</v>
      </c>
      <c r="H218" s="91">
        <f t="shared" si="51"/>
        <v>0</v>
      </c>
      <c r="I218" s="115">
        <v>266408200.54</v>
      </c>
      <c r="J218" s="92">
        <f t="shared" si="47"/>
        <v>532513786.03</v>
      </c>
      <c r="K218" s="85"/>
      <c r="L218" s="95"/>
      <c r="M218" s="93">
        <v>14</v>
      </c>
      <c r="N218" s="117"/>
      <c r="O218" s="91" t="s">
        <v>552</v>
      </c>
      <c r="P218" s="91">
        <v>319843043.3</v>
      </c>
      <c r="Q218" s="91">
        <v>9595291.2991</v>
      </c>
      <c r="R218" s="91">
        <f t="shared" si="53"/>
        <v>9595291.2991</v>
      </c>
      <c r="S218" s="91">
        <f t="shared" si="54"/>
        <v>0</v>
      </c>
      <c r="T218" s="91">
        <v>228496873.94</v>
      </c>
      <c r="U218" s="92">
        <f t="shared" si="48"/>
        <v>548339917.24</v>
      </c>
    </row>
    <row r="219" ht="24.9" customHeight="1" spans="1:21">
      <c r="A219" s="89"/>
      <c r="B219" s="95"/>
      <c r="C219" s="86">
        <v>18</v>
      </c>
      <c r="D219" s="91" t="s">
        <v>553</v>
      </c>
      <c r="E219" s="91">
        <v>279782463.61</v>
      </c>
      <c r="F219" s="91">
        <v>8393473.9083</v>
      </c>
      <c r="G219" s="91">
        <f t="shared" si="50"/>
        <v>8393473.9083</v>
      </c>
      <c r="H219" s="91">
        <f t="shared" si="51"/>
        <v>0</v>
      </c>
      <c r="I219" s="115">
        <v>257575731.95</v>
      </c>
      <c r="J219" s="92">
        <f t="shared" si="47"/>
        <v>537358195.56</v>
      </c>
      <c r="K219" s="85"/>
      <c r="L219" s="95"/>
      <c r="M219" s="93">
        <v>15</v>
      </c>
      <c r="N219" s="117"/>
      <c r="O219" s="91" t="s">
        <v>554</v>
      </c>
      <c r="P219" s="91">
        <v>212269748.55</v>
      </c>
      <c r="Q219" s="91">
        <v>6368092.4565</v>
      </c>
      <c r="R219" s="91">
        <f t="shared" si="53"/>
        <v>6368092.4565</v>
      </c>
      <c r="S219" s="91">
        <f t="shared" si="54"/>
        <v>0</v>
      </c>
      <c r="T219" s="91">
        <v>179327391.02</v>
      </c>
      <c r="U219" s="92">
        <f t="shared" si="48"/>
        <v>391597139.57</v>
      </c>
    </row>
    <row r="220" ht="24.9" customHeight="1" spans="1:21">
      <c r="A220" s="89"/>
      <c r="B220" s="95"/>
      <c r="C220" s="86">
        <v>19</v>
      </c>
      <c r="D220" s="91" t="s">
        <v>555</v>
      </c>
      <c r="E220" s="91">
        <v>365387754.02</v>
      </c>
      <c r="F220" s="91">
        <v>10961632.6205</v>
      </c>
      <c r="G220" s="91">
        <f t="shared" si="50"/>
        <v>10961632.6205</v>
      </c>
      <c r="H220" s="91">
        <f t="shared" si="51"/>
        <v>0</v>
      </c>
      <c r="I220" s="115">
        <v>312584607.64</v>
      </c>
      <c r="J220" s="92">
        <f t="shared" si="47"/>
        <v>677972361.66</v>
      </c>
      <c r="K220" s="85"/>
      <c r="L220" s="95"/>
      <c r="M220" s="93">
        <v>16</v>
      </c>
      <c r="N220" s="117"/>
      <c r="O220" s="91" t="s">
        <v>556</v>
      </c>
      <c r="P220" s="91">
        <v>350824117.05</v>
      </c>
      <c r="Q220" s="91">
        <v>10524723.5109</v>
      </c>
      <c r="R220" s="91">
        <f t="shared" si="53"/>
        <v>10524723.5109</v>
      </c>
      <c r="S220" s="91">
        <f t="shared" si="54"/>
        <v>0</v>
      </c>
      <c r="T220" s="91">
        <v>244010895.87</v>
      </c>
      <c r="U220" s="92">
        <f t="shared" si="48"/>
        <v>594835012.92</v>
      </c>
    </row>
    <row r="221" ht="24.9" customHeight="1" spans="1:21">
      <c r="A221" s="89"/>
      <c r="B221" s="95"/>
      <c r="C221" s="86">
        <v>20</v>
      </c>
      <c r="D221" s="91" t="s">
        <v>557</v>
      </c>
      <c r="E221" s="91">
        <v>289648518.72</v>
      </c>
      <c r="F221" s="91">
        <v>8689455.5615</v>
      </c>
      <c r="G221" s="91">
        <f t="shared" si="50"/>
        <v>8689455.5615</v>
      </c>
      <c r="H221" s="91">
        <f t="shared" si="51"/>
        <v>0</v>
      </c>
      <c r="I221" s="115">
        <v>279315549.74</v>
      </c>
      <c r="J221" s="92">
        <f t="shared" si="47"/>
        <v>568964068.46</v>
      </c>
      <c r="K221" s="85"/>
      <c r="L221" s="95"/>
      <c r="M221" s="93">
        <v>17</v>
      </c>
      <c r="N221" s="117"/>
      <c r="O221" s="91" t="s">
        <v>558</v>
      </c>
      <c r="P221" s="91">
        <v>282669062.39</v>
      </c>
      <c r="Q221" s="91">
        <v>8480071.8718</v>
      </c>
      <c r="R221" s="91">
        <f t="shared" si="53"/>
        <v>8480071.8718</v>
      </c>
      <c r="S221" s="91">
        <f t="shared" si="54"/>
        <v>0</v>
      </c>
      <c r="T221" s="91">
        <v>201044916.32</v>
      </c>
      <c r="U221" s="92">
        <f t="shared" si="48"/>
        <v>483713978.71</v>
      </c>
    </row>
    <row r="222" ht="24.9" customHeight="1" spans="1:21">
      <c r="A222" s="89"/>
      <c r="B222" s="95"/>
      <c r="C222" s="86">
        <v>21</v>
      </c>
      <c r="D222" s="91" t="s">
        <v>559</v>
      </c>
      <c r="E222" s="91">
        <v>229716997.38</v>
      </c>
      <c r="F222" s="91">
        <v>6891509.9212</v>
      </c>
      <c r="G222" s="91">
        <f t="shared" si="50"/>
        <v>6891509.9212</v>
      </c>
      <c r="H222" s="91">
        <f t="shared" si="51"/>
        <v>0</v>
      </c>
      <c r="I222" s="115">
        <v>250463500.18</v>
      </c>
      <c r="J222" s="92">
        <f t="shared" si="47"/>
        <v>480180497.56</v>
      </c>
      <c r="K222" s="85"/>
      <c r="L222" s="97"/>
      <c r="M222" s="93">
        <v>18</v>
      </c>
      <c r="N222" s="118"/>
      <c r="O222" s="91" t="s">
        <v>560</v>
      </c>
      <c r="P222" s="91">
        <v>331645701.59</v>
      </c>
      <c r="Q222" s="91">
        <v>9949371.0478</v>
      </c>
      <c r="R222" s="91">
        <f t="shared" si="53"/>
        <v>9949371.0478</v>
      </c>
      <c r="S222" s="91">
        <f t="shared" si="54"/>
        <v>0</v>
      </c>
      <c r="T222" s="91">
        <v>223951993.43</v>
      </c>
      <c r="U222" s="92">
        <f t="shared" si="48"/>
        <v>555597695.02</v>
      </c>
    </row>
    <row r="223" ht="24.9" customHeight="1" spans="1:21">
      <c r="A223" s="89"/>
      <c r="B223" s="95"/>
      <c r="C223" s="86">
        <v>22</v>
      </c>
      <c r="D223" s="91" t="s">
        <v>561</v>
      </c>
      <c r="E223" s="91">
        <v>269914413.17</v>
      </c>
      <c r="F223" s="91">
        <v>8097432.3952</v>
      </c>
      <c r="G223" s="91">
        <f t="shared" si="50"/>
        <v>8097432.3952</v>
      </c>
      <c r="H223" s="91">
        <f t="shared" si="51"/>
        <v>0</v>
      </c>
      <c r="I223" s="115">
        <v>272471756.64</v>
      </c>
      <c r="J223" s="92">
        <f t="shared" si="47"/>
        <v>542386169.81</v>
      </c>
      <c r="K223" s="85"/>
      <c r="L223" s="86"/>
      <c r="M223" s="99" t="s">
        <v>562</v>
      </c>
      <c r="N223" s="103"/>
      <c r="O223" s="100"/>
      <c r="P223" s="100">
        <f t="shared" ref="P223:U223" si="55">SUM(P205:P222)</f>
        <v>5259997492.42</v>
      </c>
      <c r="Q223" s="100">
        <f t="shared" ref="Q223:R223" si="56">SUM(Q205:Q222)</f>
        <v>157799924.7727</v>
      </c>
      <c r="R223" s="100">
        <f t="shared" si="56"/>
        <v>157799924.7727</v>
      </c>
      <c r="S223" s="100">
        <f t="shared" si="54"/>
        <v>0</v>
      </c>
      <c r="T223" s="100">
        <f t="shared" si="55"/>
        <v>3876660102.27</v>
      </c>
      <c r="U223" s="100">
        <f t="shared" si="55"/>
        <v>9136657594.69</v>
      </c>
    </row>
    <row r="224" ht="24.9" customHeight="1" spans="1:21">
      <c r="A224" s="89"/>
      <c r="B224" s="95"/>
      <c r="C224" s="86">
        <v>23</v>
      </c>
      <c r="D224" s="91" t="s">
        <v>563</v>
      </c>
      <c r="E224" s="91">
        <v>276035945.84</v>
      </c>
      <c r="F224" s="91">
        <v>10062780.1454</v>
      </c>
      <c r="G224" s="91">
        <f t="shared" si="50"/>
        <v>10062780.1454</v>
      </c>
      <c r="H224" s="91">
        <f t="shared" si="51"/>
        <v>0</v>
      </c>
      <c r="I224" s="115">
        <v>255699138.13</v>
      </c>
      <c r="J224" s="92">
        <f t="shared" si="47"/>
        <v>531735083.97</v>
      </c>
      <c r="K224" s="85"/>
      <c r="L224" s="90">
        <v>29</v>
      </c>
      <c r="M224" s="93">
        <v>1</v>
      </c>
      <c r="N224" s="90" t="s">
        <v>110</v>
      </c>
      <c r="O224" s="91" t="s">
        <v>564</v>
      </c>
      <c r="P224" s="91">
        <v>207263050.27</v>
      </c>
      <c r="Q224" s="91">
        <v>6217891.5082</v>
      </c>
      <c r="R224" s="91">
        <v>0</v>
      </c>
      <c r="S224" s="91">
        <f t="shared" si="54"/>
        <v>6217891.5082</v>
      </c>
      <c r="T224" s="91">
        <v>171351924.82</v>
      </c>
      <c r="U224" s="92">
        <f t="shared" si="48"/>
        <v>384832866.5982</v>
      </c>
    </row>
    <row r="225" ht="24.9" customHeight="1" spans="1:21">
      <c r="A225" s="89"/>
      <c r="B225" s="95"/>
      <c r="C225" s="86">
        <v>24</v>
      </c>
      <c r="D225" s="91" t="s">
        <v>565</v>
      </c>
      <c r="E225" s="91">
        <v>335426004.85</v>
      </c>
      <c r="F225" s="91">
        <v>8281078.3751</v>
      </c>
      <c r="G225" s="91">
        <f t="shared" si="50"/>
        <v>8281078.3751</v>
      </c>
      <c r="H225" s="91">
        <f t="shared" si="51"/>
        <v>0</v>
      </c>
      <c r="I225" s="115">
        <v>307131927.57</v>
      </c>
      <c r="J225" s="92">
        <f t="shared" si="47"/>
        <v>642557932.42</v>
      </c>
      <c r="K225" s="85"/>
      <c r="L225" s="95"/>
      <c r="M225" s="93">
        <v>2</v>
      </c>
      <c r="N225" s="95"/>
      <c r="O225" s="91" t="s">
        <v>566</v>
      </c>
      <c r="P225" s="91">
        <v>207844451.81</v>
      </c>
      <c r="Q225" s="91">
        <v>6235333.5544</v>
      </c>
      <c r="R225" s="91">
        <v>0</v>
      </c>
      <c r="S225" s="91">
        <f t="shared" si="54"/>
        <v>6235333.5544</v>
      </c>
      <c r="T225" s="91">
        <v>169013071.53</v>
      </c>
      <c r="U225" s="92">
        <f t="shared" si="48"/>
        <v>383092856.8944</v>
      </c>
    </row>
    <row r="226" ht="24.9" customHeight="1" spans="1:21">
      <c r="A226" s="89"/>
      <c r="B226" s="97"/>
      <c r="C226" s="86">
        <v>25</v>
      </c>
      <c r="D226" s="91" t="s">
        <v>567</v>
      </c>
      <c r="E226" s="91">
        <v>265089059.53</v>
      </c>
      <c r="F226" s="91">
        <v>7952671.7859</v>
      </c>
      <c r="G226" s="91">
        <f t="shared" si="50"/>
        <v>7952671.7859</v>
      </c>
      <c r="H226" s="91">
        <f t="shared" si="51"/>
        <v>0</v>
      </c>
      <c r="I226" s="115">
        <v>249315127.55</v>
      </c>
      <c r="J226" s="92">
        <f t="shared" si="47"/>
        <v>514404187.08</v>
      </c>
      <c r="K226" s="85"/>
      <c r="L226" s="95"/>
      <c r="M226" s="93">
        <v>3</v>
      </c>
      <c r="N226" s="95"/>
      <c r="O226" s="91" t="s">
        <v>568</v>
      </c>
      <c r="P226" s="91">
        <v>258939274.5</v>
      </c>
      <c r="Q226" s="91">
        <v>7768178.235</v>
      </c>
      <c r="R226" s="91">
        <v>0</v>
      </c>
      <c r="S226" s="91">
        <f t="shared" si="54"/>
        <v>7768178.235</v>
      </c>
      <c r="T226" s="91">
        <v>194324021.67</v>
      </c>
      <c r="U226" s="92">
        <f t="shared" si="48"/>
        <v>461031474.405</v>
      </c>
    </row>
    <row r="227" ht="24.9" customHeight="1" spans="1:21">
      <c r="A227" s="86"/>
      <c r="B227" s="98" t="s">
        <v>569</v>
      </c>
      <c r="C227" s="99"/>
      <c r="D227" s="100"/>
      <c r="E227" s="100">
        <f t="shared" ref="E227:J227" si="57">SUM(E202:E226)</f>
        <v>6788471182.02</v>
      </c>
      <c r="F227" s="100">
        <f t="shared" si="57"/>
        <v>203654135.4609</v>
      </c>
      <c r="G227" s="100">
        <f t="shared" si="57"/>
        <v>203654135.4609</v>
      </c>
      <c r="H227" s="100">
        <f t="shared" si="57"/>
        <v>0</v>
      </c>
      <c r="I227" s="100">
        <f t="shared" si="57"/>
        <v>6598650197.13</v>
      </c>
      <c r="J227" s="100">
        <f t="shared" si="57"/>
        <v>13387121379.15</v>
      </c>
      <c r="K227" s="85"/>
      <c r="L227" s="95"/>
      <c r="M227" s="93">
        <v>4</v>
      </c>
      <c r="N227" s="95"/>
      <c r="O227" s="91" t="s">
        <v>570</v>
      </c>
      <c r="P227" s="91">
        <v>228896595.27</v>
      </c>
      <c r="Q227" s="91">
        <v>6866897.858</v>
      </c>
      <c r="R227" s="91">
        <v>0</v>
      </c>
      <c r="S227" s="91">
        <f t="shared" si="54"/>
        <v>6866897.858</v>
      </c>
      <c r="T227" s="91">
        <v>171243248.95</v>
      </c>
      <c r="U227" s="92">
        <f t="shared" si="48"/>
        <v>407006742.078</v>
      </c>
    </row>
    <row r="228" ht="24.9" customHeight="1" spans="1:21">
      <c r="A228" s="89"/>
      <c r="B228" s="90" t="s">
        <v>571</v>
      </c>
      <c r="C228" s="86">
        <v>1</v>
      </c>
      <c r="D228" s="91" t="s">
        <v>572</v>
      </c>
      <c r="E228" s="119">
        <v>301026380.6</v>
      </c>
      <c r="F228" s="91">
        <v>9030791.418</v>
      </c>
      <c r="G228" s="91">
        <v>0</v>
      </c>
      <c r="H228" s="91">
        <f t="shared" ref="H228:H240" si="58">F228-G228</f>
        <v>9030791.418</v>
      </c>
      <c r="I228" s="115">
        <v>200549852.87</v>
      </c>
      <c r="J228" s="92">
        <f t="shared" si="47"/>
        <v>510607024.888</v>
      </c>
      <c r="K228" s="85"/>
      <c r="L228" s="95"/>
      <c r="M228" s="93">
        <v>5</v>
      </c>
      <c r="N228" s="95"/>
      <c r="O228" s="91" t="s">
        <v>573</v>
      </c>
      <c r="P228" s="91">
        <v>216607998.71</v>
      </c>
      <c r="Q228" s="91">
        <v>6498239.9614</v>
      </c>
      <c r="R228" s="91">
        <v>0</v>
      </c>
      <c r="S228" s="91">
        <f t="shared" si="54"/>
        <v>6498239.9614</v>
      </c>
      <c r="T228" s="91">
        <v>169673176.8</v>
      </c>
      <c r="U228" s="92">
        <f t="shared" si="48"/>
        <v>392779415.4714</v>
      </c>
    </row>
    <row r="229" ht="24.9" customHeight="1" spans="1:21">
      <c r="A229" s="89"/>
      <c r="B229" s="95"/>
      <c r="C229" s="86">
        <v>2</v>
      </c>
      <c r="D229" s="91" t="s">
        <v>574</v>
      </c>
      <c r="E229" s="119">
        <v>282663298.38</v>
      </c>
      <c r="F229" s="91">
        <v>8479898.9513</v>
      </c>
      <c r="G229" s="91">
        <v>0</v>
      </c>
      <c r="H229" s="91">
        <f t="shared" si="58"/>
        <v>8479898.9513</v>
      </c>
      <c r="I229" s="115">
        <v>202063264.95</v>
      </c>
      <c r="J229" s="92">
        <f t="shared" si="47"/>
        <v>493206462.2813</v>
      </c>
      <c r="K229" s="85"/>
      <c r="L229" s="95"/>
      <c r="M229" s="93">
        <v>6</v>
      </c>
      <c r="N229" s="95"/>
      <c r="O229" s="91" t="s">
        <v>575</v>
      </c>
      <c r="P229" s="91">
        <v>246705871.37</v>
      </c>
      <c r="Q229" s="91">
        <v>7401176.1411</v>
      </c>
      <c r="R229" s="91">
        <v>0</v>
      </c>
      <c r="S229" s="91">
        <f t="shared" si="54"/>
        <v>7401176.1411</v>
      </c>
      <c r="T229" s="91">
        <v>190907698.24</v>
      </c>
      <c r="U229" s="92">
        <f t="shared" si="48"/>
        <v>445014745.7511</v>
      </c>
    </row>
    <row r="230" ht="24.9" customHeight="1" spans="1:21">
      <c r="A230" s="89"/>
      <c r="B230" s="95"/>
      <c r="C230" s="86">
        <v>3</v>
      </c>
      <c r="D230" s="91" t="s">
        <v>576</v>
      </c>
      <c r="E230" s="119">
        <v>285096637.43</v>
      </c>
      <c r="F230" s="91">
        <v>8552899.1228</v>
      </c>
      <c r="G230" s="91">
        <v>0</v>
      </c>
      <c r="H230" s="91">
        <f t="shared" si="58"/>
        <v>8552899.1228</v>
      </c>
      <c r="I230" s="115">
        <v>202205998.78</v>
      </c>
      <c r="J230" s="92">
        <f t="shared" si="47"/>
        <v>495855535.3328</v>
      </c>
      <c r="K230" s="85"/>
      <c r="L230" s="95"/>
      <c r="M230" s="93">
        <v>7</v>
      </c>
      <c r="N230" s="95"/>
      <c r="O230" s="91" t="s">
        <v>577</v>
      </c>
      <c r="P230" s="91">
        <v>206776174.91</v>
      </c>
      <c r="Q230" s="91">
        <v>6203285.2472</v>
      </c>
      <c r="R230" s="91">
        <v>0</v>
      </c>
      <c r="S230" s="91">
        <f t="shared" si="54"/>
        <v>6203285.2472</v>
      </c>
      <c r="T230" s="91">
        <v>173715547.53</v>
      </c>
      <c r="U230" s="92">
        <f t="shared" si="48"/>
        <v>386695007.6872</v>
      </c>
    </row>
    <row r="231" ht="24.9" customHeight="1" spans="1:21">
      <c r="A231" s="89"/>
      <c r="B231" s="95"/>
      <c r="C231" s="86">
        <v>4</v>
      </c>
      <c r="D231" s="91" t="s">
        <v>92</v>
      </c>
      <c r="E231" s="119">
        <v>274912822.2</v>
      </c>
      <c r="F231" s="91">
        <v>8247384.6661</v>
      </c>
      <c r="G231" s="91">
        <v>0</v>
      </c>
      <c r="H231" s="91">
        <f t="shared" si="58"/>
        <v>8247384.6661</v>
      </c>
      <c r="I231" s="115">
        <v>192844702.9</v>
      </c>
      <c r="J231" s="92">
        <f t="shared" si="47"/>
        <v>476004909.7661</v>
      </c>
      <c r="K231" s="85"/>
      <c r="L231" s="95"/>
      <c r="M231" s="93">
        <v>8</v>
      </c>
      <c r="N231" s="95"/>
      <c r="O231" s="91" t="s">
        <v>578</v>
      </c>
      <c r="P231" s="91">
        <v>214747673.12</v>
      </c>
      <c r="Q231" s="91">
        <v>6442430.1937</v>
      </c>
      <c r="R231" s="91">
        <v>0</v>
      </c>
      <c r="S231" s="91">
        <f t="shared" si="54"/>
        <v>6442430.1937</v>
      </c>
      <c r="T231" s="91">
        <v>171301766.72</v>
      </c>
      <c r="U231" s="92">
        <f t="shared" si="48"/>
        <v>392491870.0337</v>
      </c>
    </row>
    <row r="232" ht="24.9" customHeight="1" spans="1:21">
      <c r="A232" s="89"/>
      <c r="B232" s="95"/>
      <c r="C232" s="86">
        <v>5</v>
      </c>
      <c r="D232" s="91" t="s">
        <v>579</v>
      </c>
      <c r="E232" s="119">
        <v>274020714.96</v>
      </c>
      <c r="F232" s="91">
        <v>8220621.4488</v>
      </c>
      <c r="G232" s="91">
        <v>0</v>
      </c>
      <c r="H232" s="91">
        <f t="shared" si="58"/>
        <v>8220621.4488</v>
      </c>
      <c r="I232" s="115">
        <v>198659945.48</v>
      </c>
      <c r="J232" s="92">
        <f t="shared" si="47"/>
        <v>480901281.8888</v>
      </c>
      <c r="K232" s="85"/>
      <c r="L232" s="95"/>
      <c r="M232" s="93">
        <v>9</v>
      </c>
      <c r="N232" s="95"/>
      <c r="O232" s="91" t="s">
        <v>580</v>
      </c>
      <c r="P232" s="91">
        <v>211214992</v>
      </c>
      <c r="Q232" s="91">
        <v>6336449.76</v>
      </c>
      <c r="R232" s="91">
        <v>0</v>
      </c>
      <c r="S232" s="91">
        <f t="shared" si="54"/>
        <v>6336449.76</v>
      </c>
      <c r="T232" s="91">
        <v>170806378.15</v>
      </c>
      <c r="U232" s="92">
        <f t="shared" si="48"/>
        <v>388357819.91</v>
      </c>
    </row>
    <row r="233" ht="24.9" customHeight="1" spans="1:21">
      <c r="A233" s="89"/>
      <c r="B233" s="95"/>
      <c r="C233" s="86">
        <v>6</v>
      </c>
      <c r="D233" s="91" t="s">
        <v>581</v>
      </c>
      <c r="E233" s="119">
        <v>284814932.34</v>
      </c>
      <c r="F233" s="91">
        <v>8544447.9701</v>
      </c>
      <c r="G233" s="91">
        <v>0</v>
      </c>
      <c r="H233" s="91">
        <f t="shared" si="58"/>
        <v>8544447.9701</v>
      </c>
      <c r="I233" s="115">
        <v>194816349.41</v>
      </c>
      <c r="J233" s="92">
        <f t="shared" si="47"/>
        <v>488175729.7201</v>
      </c>
      <c r="K233" s="85"/>
      <c r="L233" s="95"/>
      <c r="M233" s="93">
        <v>10</v>
      </c>
      <c r="N233" s="95"/>
      <c r="O233" s="91" t="s">
        <v>582</v>
      </c>
      <c r="P233" s="91">
        <v>239770753.55</v>
      </c>
      <c r="Q233" s="91">
        <v>7193122.6064</v>
      </c>
      <c r="R233" s="91">
        <v>0</v>
      </c>
      <c r="S233" s="91">
        <f t="shared" si="54"/>
        <v>7193122.6064</v>
      </c>
      <c r="T233" s="91">
        <v>188827995.1</v>
      </c>
      <c r="U233" s="92">
        <f t="shared" si="48"/>
        <v>435791871.2564</v>
      </c>
    </row>
    <row r="234" ht="24.9" customHeight="1" spans="1:21">
      <c r="A234" s="89"/>
      <c r="B234" s="95"/>
      <c r="C234" s="86">
        <v>7</v>
      </c>
      <c r="D234" s="91" t="s">
        <v>583</v>
      </c>
      <c r="E234" s="119">
        <v>332784551.29</v>
      </c>
      <c r="F234" s="91">
        <v>9983536.5388</v>
      </c>
      <c r="G234" s="91">
        <v>0</v>
      </c>
      <c r="H234" s="91">
        <f t="shared" si="58"/>
        <v>9983536.5388</v>
      </c>
      <c r="I234" s="115">
        <v>220018933.3</v>
      </c>
      <c r="J234" s="92">
        <f t="shared" si="47"/>
        <v>562787021.1288</v>
      </c>
      <c r="K234" s="85"/>
      <c r="L234" s="95"/>
      <c r="M234" s="93">
        <v>11</v>
      </c>
      <c r="N234" s="95"/>
      <c r="O234" s="91" t="s">
        <v>584</v>
      </c>
      <c r="P234" s="91">
        <v>253876614.83</v>
      </c>
      <c r="Q234" s="91">
        <v>7616298.4449</v>
      </c>
      <c r="R234" s="91">
        <v>0</v>
      </c>
      <c r="S234" s="91">
        <f t="shared" si="54"/>
        <v>7616298.4449</v>
      </c>
      <c r="T234" s="91">
        <v>199544797.96</v>
      </c>
      <c r="U234" s="92">
        <f t="shared" si="48"/>
        <v>461037711.2349</v>
      </c>
    </row>
    <row r="235" ht="24.9" customHeight="1" spans="1:21">
      <c r="A235" s="89"/>
      <c r="B235" s="95"/>
      <c r="C235" s="86">
        <v>8</v>
      </c>
      <c r="D235" s="91" t="s">
        <v>585</v>
      </c>
      <c r="E235" s="119">
        <v>294771689.28</v>
      </c>
      <c r="F235" s="91">
        <v>8843150.6783</v>
      </c>
      <c r="G235" s="91">
        <v>0</v>
      </c>
      <c r="H235" s="91">
        <f t="shared" si="58"/>
        <v>8843150.6783</v>
      </c>
      <c r="I235" s="115">
        <v>200340860.82</v>
      </c>
      <c r="J235" s="92">
        <f t="shared" si="47"/>
        <v>503955700.7783</v>
      </c>
      <c r="K235" s="85"/>
      <c r="L235" s="95"/>
      <c r="M235" s="93">
        <v>12</v>
      </c>
      <c r="N235" s="95"/>
      <c r="O235" s="91" t="s">
        <v>586</v>
      </c>
      <c r="P235" s="91">
        <v>293422861.61</v>
      </c>
      <c r="Q235" s="91">
        <v>8802685.8483</v>
      </c>
      <c r="R235" s="91">
        <v>0</v>
      </c>
      <c r="S235" s="91">
        <f t="shared" si="54"/>
        <v>8802685.8483</v>
      </c>
      <c r="T235" s="91">
        <v>205995066.77</v>
      </c>
      <c r="U235" s="92">
        <f t="shared" si="48"/>
        <v>508220614.2283</v>
      </c>
    </row>
    <row r="236" ht="24.9" customHeight="1" spans="1:21">
      <c r="A236" s="89"/>
      <c r="B236" s="95"/>
      <c r="C236" s="86">
        <v>9</v>
      </c>
      <c r="D236" s="91" t="s">
        <v>587</v>
      </c>
      <c r="E236" s="119">
        <v>266697756.68</v>
      </c>
      <c r="F236" s="91">
        <v>8000932.7005</v>
      </c>
      <c r="G236" s="91">
        <v>0</v>
      </c>
      <c r="H236" s="91">
        <f t="shared" si="58"/>
        <v>8000932.7005</v>
      </c>
      <c r="I236" s="115">
        <v>191012384.42</v>
      </c>
      <c r="J236" s="92">
        <f t="shared" si="47"/>
        <v>465711073.8005</v>
      </c>
      <c r="K236" s="85"/>
      <c r="L236" s="95"/>
      <c r="M236" s="93">
        <v>13</v>
      </c>
      <c r="N236" s="95"/>
      <c r="O236" s="91" t="s">
        <v>588</v>
      </c>
      <c r="P236" s="91">
        <v>273512430.74</v>
      </c>
      <c r="Q236" s="91">
        <v>8205372.9221</v>
      </c>
      <c r="R236" s="91">
        <v>0</v>
      </c>
      <c r="S236" s="91">
        <f t="shared" si="54"/>
        <v>8205372.9221</v>
      </c>
      <c r="T236" s="91">
        <v>195346379.83</v>
      </c>
      <c r="U236" s="92">
        <f t="shared" si="48"/>
        <v>477064183.4921</v>
      </c>
    </row>
    <row r="237" ht="24.9" customHeight="1" spans="1:21">
      <c r="A237" s="89"/>
      <c r="B237" s="95"/>
      <c r="C237" s="86">
        <v>10</v>
      </c>
      <c r="D237" s="91" t="s">
        <v>589</v>
      </c>
      <c r="E237" s="119">
        <v>370442030.32</v>
      </c>
      <c r="F237" s="91">
        <v>11113260.9097</v>
      </c>
      <c r="G237" s="91">
        <v>0</v>
      </c>
      <c r="H237" s="91">
        <f t="shared" si="58"/>
        <v>11113260.9097</v>
      </c>
      <c r="I237" s="115">
        <v>226046573.72</v>
      </c>
      <c r="J237" s="92">
        <f t="shared" si="47"/>
        <v>607601864.9497</v>
      </c>
      <c r="K237" s="85"/>
      <c r="L237" s="95"/>
      <c r="M237" s="93">
        <v>14</v>
      </c>
      <c r="N237" s="95"/>
      <c r="O237" s="91" t="s">
        <v>590</v>
      </c>
      <c r="P237" s="91">
        <v>238418128.99</v>
      </c>
      <c r="Q237" s="91">
        <v>7152543.8696</v>
      </c>
      <c r="R237" s="91">
        <v>0</v>
      </c>
      <c r="S237" s="91">
        <f t="shared" si="54"/>
        <v>7152543.8696</v>
      </c>
      <c r="T237" s="91">
        <v>189663034.46</v>
      </c>
      <c r="U237" s="92">
        <f t="shared" si="48"/>
        <v>435233707.3196</v>
      </c>
    </row>
    <row r="238" ht="24.9" customHeight="1" spans="1:21">
      <c r="A238" s="89"/>
      <c r="B238" s="95"/>
      <c r="C238" s="86">
        <v>11</v>
      </c>
      <c r="D238" s="91" t="s">
        <v>591</v>
      </c>
      <c r="E238" s="119">
        <v>287383395.47</v>
      </c>
      <c r="F238" s="91">
        <v>8621501.8642</v>
      </c>
      <c r="G238" s="91">
        <v>0</v>
      </c>
      <c r="H238" s="91">
        <f t="shared" si="58"/>
        <v>8621501.8642</v>
      </c>
      <c r="I238" s="115">
        <v>199590966.37</v>
      </c>
      <c r="J238" s="92">
        <f t="shared" si="47"/>
        <v>495595863.7042</v>
      </c>
      <c r="K238" s="85"/>
      <c r="L238" s="95"/>
      <c r="M238" s="93">
        <v>15</v>
      </c>
      <c r="N238" s="95"/>
      <c r="O238" s="91" t="s">
        <v>592</v>
      </c>
      <c r="P238" s="91">
        <v>187354033.49</v>
      </c>
      <c r="Q238" s="91">
        <v>5620621.0048</v>
      </c>
      <c r="R238" s="91">
        <v>0</v>
      </c>
      <c r="S238" s="91">
        <f t="shared" si="54"/>
        <v>5620621.0048</v>
      </c>
      <c r="T238" s="91">
        <v>159233791.54</v>
      </c>
      <c r="U238" s="92">
        <f t="shared" si="48"/>
        <v>352208446.0348</v>
      </c>
    </row>
    <row r="239" ht="24.9" customHeight="1" spans="1:21">
      <c r="A239" s="89"/>
      <c r="B239" s="95"/>
      <c r="C239" s="86">
        <v>12</v>
      </c>
      <c r="D239" s="91" t="s">
        <v>593</v>
      </c>
      <c r="E239" s="119">
        <v>317105501.48</v>
      </c>
      <c r="F239" s="91">
        <v>9513165.0444</v>
      </c>
      <c r="G239" s="91">
        <v>0</v>
      </c>
      <c r="H239" s="91">
        <f t="shared" si="58"/>
        <v>9513165.0444</v>
      </c>
      <c r="I239" s="115">
        <v>214363143.91</v>
      </c>
      <c r="J239" s="92">
        <f t="shared" si="47"/>
        <v>540981810.4344</v>
      </c>
      <c r="K239" s="85"/>
      <c r="L239" s="95"/>
      <c r="M239" s="93">
        <v>16</v>
      </c>
      <c r="N239" s="95"/>
      <c r="O239" s="91" t="s">
        <v>333</v>
      </c>
      <c r="P239" s="91">
        <v>241423403.73</v>
      </c>
      <c r="Q239" s="91">
        <v>7242702.1119</v>
      </c>
      <c r="R239" s="91">
        <v>0</v>
      </c>
      <c r="S239" s="91">
        <f t="shared" si="54"/>
        <v>7242702.1119</v>
      </c>
      <c r="T239" s="91">
        <v>177714881.38</v>
      </c>
      <c r="U239" s="92">
        <f t="shared" si="48"/>
        <v>426380987.2219</v>
      </c>
    </row>
    <row r="240" ht="24.9" customHeight="1" spans="1:21">
      <c r="A240" s="89"/>
      <c r="B240" s="97"/>
      <c r="C240" s="86">
        <v>13</v>
      </c>
      <c r="D240" s="91" t="s">
        <v>594</v>
      </c>
      <c r="E240" s="119">
        <v>347309205.85</v>
      </c>
      <c r="F240" s="91">
        <v>10419276.1756</v>
      </c>
      <c r="G240" s="91">
        <v>0</v>
      </c>
      <c r="H240" s="91">
        <f t="shared" si="58"/>
        <v>10419276.1756</v>
      </c>
      <c r="I240" s="115">
        <v>226899880.54</v>
      </c>
      <c r="J240" s="92">
        <f t="shared" si="47"/>
        <v>584628362.5656</v>
      </c>
      <c r="K240" s="85"/>
      <c r="L240" s="95"/>
      <c r="M240" s="93">
        <v>17</v>
      </c>
      <c r="N240" s="95"/>
      <c r="O240" s="91" t="s">
        <v>595</v>
      </c>
      <c r="P240" s="91">
        <v>212847739.02</v>
      </c>
      <c r="Q240" s="91">
        <v>6385432.1707</v>
      </c>
      <c r="R240" s="91">
        <v>0</v>
      </c>
      <c r="S240" s="91">
        <f t="shared" si="54"/>
        <v>6385432.1707</v>
      </c>
      <c r="T240" s="91">
        <v>166971451.39</v>
      </c>
      <c r="U240" s="92">
        <f t="shared" si="48"/>
        <v>386204622.5807</v>
      </c>
    </row>
    <row r="241" ht="24.9" customHeight="1" spans="1:21">
      <c r="A241" s="86"/>
      <c r="B241" s="98" t="s">
        <v>596</v>
      </c>
      <c r="C241" s="99"/>
      <c r="D241" s="100"/>
      <c r="E241" s="100">
        <f>SUM(E228:E240)</f>
        <v>3919028916.28</v>
      </c>
      <c r="F241" s="100">
        <f t="shared" ref="F241:J241" si="59">SUM(F228:F240)</f>
        <v>117570867.4886</v>
      </c>
      <c r="G241" s="100">
        <f t="shared" si="59"/>
        <v>0</v>
      </c>
      <c r="H241" s="100">
        <f t="shared" si="59"/>
        <v>117570867.4886</v>
      </c>
      <c r="I241" s="100">
        <f t="shared" si="59"/>
        <v>2669412857.47</v>
      </c>
      <c r="J241" s="100">
        <f t="shared" si="59"/>
        <v>6706012641.2386</v>
      </c>
      <c r="K241" s="85"/>
      <c r="L241" s="95"/>
      <c r="M241" s="93">
        <v>18</v>
      </c>
      <c r="N241" s="95"/>
      <c r="O241" s="91" t="s">
        <v>597</v>
      </c>
      <c r="P241" s="91">
        <v>221896072.24</v>
      </c>
      <c r="Q241" s="91">
        <v>6656882.1672</v>
      </c>
      <c r="R241" s="91">
        <v>0</v>
      </c>
      <c r="S241" s="91">
        <f t="shared" si="54"/>
        <v>6656882.1672</v>
      </c>
      <c r="T241" s="91">
        <v>180760901.85</v>
      </c>
      <c r="U241" s="92">
        <f t="shared" si="48"/>
        <v>409313856.2572</v>
      </c>
    </row>
    <row r="242" ht="24.9" customHeight="1" spans="1:21">
      <c r="A242" s="89">
        <v>12</v>
      </c>
      <c r="B242" s="90" t="s">
        <v>598</v>
      </c>
      <c r="C242" s="86">
        <v>1</v>
      </c>
      <c r="D242" s="91" t="s">
        <v>599</v>
      </c>
      <c r="E242" s="91">
        <v>360580767.91</v>
      </c>
      <c r="F242" s="91">
        <v>10817423.0373</v>
      </c>
      <c r="G242" s="91">
        <f t="shared" ref="G242:G259" si="60">F242</f>
        <v>10817423.0373</v>
      </c>
      <c r="H242" s="91">
        <f t="shared" ref="H242:H259" si="61">F242-G242</f>
        <v>0</v>
      </c>
      <c r="I242" s="115">
        <v>315163460.6</v>
      </c>
      <c r="J242" s="92">
        <f t="shared" si="47"/>
        <v>675744228.51</v>
      </c>
      <c r="K242" s="85"/>
      <c r="L242" s="95"/>
      <c r="M242" s="93">
        <v>19</v>
      </c>
      <c r="N242" s="95"/>
      <c r="O242" s="91" t="s">
        <v>600</v>
      </c>
      <c r="P242" s="91">
        <v>235142023.02</v>
      </c>
      <c r="Q242" s="91">
        <v>7054260.6905</v>
      </c>
      <c r="R242" s="91">
        <v>0</v>
      </c>
      <c r="S242" s="91">
        <f t="shared" si="54"/>
        <v>7054260.6905</v>
      </c>
      <c r="T242" s="91">
        <v>179822450.13</v>
      </c>
      <c r="U242" s="92">
        <f t="shared" si="48"/>
        <v>422018733.8405</v>
      </c>
    </row>
    <row r="243" ht="24.9" customHeight="1" spans="1:21">
      <c r="A243" s="89"/>
      <c r="B243" s="95"/>
      <c r="C243" s="86">
        <v>2</v>
      </c>
      <c r="D243" s="91" t="s">
        <v>601</v>
      </c>
      <c r="E243" s="91">
        <v>342473267.7</v>
      </c>
      <c r="F243" s="91">
        <v>10274198.0311</v>
      </c>
      <c r="G243" s="91">
        <f t="shared" si="60"/>
        <v>10274198.0311</v>
      </c>
      <c r="H243" s="91">
        <f t="shared" si="61"/>
        <v>0</v>
      </c>
      <c r="I243" s="115">
        <v>339248324.02</v>
      </c>
      <c r="J243" s="92">
        <f t="shared" si="47"/>
        <v>681721591.72</v>
      </c>
      <c r="K243" s="85"/>
      <c r="L243" s="95"/>
      <c r="M243" s="93">
        <v>20</v>
      </c>
      <c r="N243" s="95"/>
      <c r="O243" s="91" t="s">
        <v>341</v>
      </c>
      <c r="P243" s="91">
        <v>232707780.14</v>
      </c>
      <c r="Q243" s="91">
        <v>6981233.4043</v>
      </c>
      <c r="R243" s="91">
        <v>0</v>
      </c>
      <c r="S243" s="91">
        <f t="shared" si="54"/>
        <v>6981233.4043</v>
      </c>
      <c r="T243" s="91">
        <v>184758378</v>
      </c>
      <c r="U243" s="92">
        <f t="shared" si="48"/>
        <v>424447391.5443</v>
      </c>
    </row>
    <row r="244" ht="24.9" customHeight="1" spans="1:21">
      <c r="A244" s="89"/>
      <c r="B244" s="95"/>
      <c r="C244" s="86">
        <v>3</v>
      </c>
      <c r="D244" s="91" t="s">
        <v>602</v>
      </c>
      <c r="E244" s="91">
        <v>226620833.96</v>
      </c>
      <c r="F244" s="91">
        <v>6798625.0188</v>
      </c>
      <c r="G244" s="91">
        <f t="shared" si="60"/>
        <v>6798625.0188</v>
      </c>
      <c r="H244" s="91">
        <f t="shared" si="61"/>
        <v>0</v>
      </c>
      <c r="I244" s="115">
        <v>266615380.72</v>
      </c>
      <c r="J244" s="92">
        <f t="shared" si="47"/>
        <v>493236214.68</v>
      </c>
      <c r="K244" s="85"/>
      <c r="L244" s="95"/>
      <c r="M244" s="93">
        <v>21</v>
      </c>
      <c r="N244" s="95"/>
      <c r="O244" s="91" t="s">
        <v>603</v>
      </c>
      <c r="P244" s="91">
        <v>251781047.82</v>
      </c>
      <c r="Q244" s="91">
        <v>7553431.4345</v>
      </c>
      <c r="R244" s="91">
        <v>0</v>
      </c>
      <c r="S244" s="91">
        <f t="shared" si="54"/>
        <v>7553431.4345</v>
      </c>
      <c r="T244" s="91">
        <v>192220787.57</v>
      </c>
      <c r="U244" s="92">
        <f t="shared" si="48"/>
        <v>451555266.8245</v>
      </c>
    </row>
    <row r="245" ht="24.9" customHeight="1" spans="1:21">
      <c r="A245" s="89"/>
      <c r="B245" s="95"/>
      <c r="C245" s="86">
        <v>4</v>
      </c>
      <c r="D245" s="91" t="s">
        <v>604</v>
      </c>
      <c r="E245" s="91">
        <v>233312825.59</v>
      </c>
      <c r="F245" s="91">
        <v>6999384.7676</v>
      </c>
      <c r="G245" s="91">
        <f t="shared" si="60"/>
        <v>6999384.7676</v>
      </c>
      <c r="H245" s="91">
        <f t="shared" si="61"/>
        <v>0</v>
      </c>
      <c r="I245" s="115">
        <v>270961176.95</v>
      </c>
      <c r="J245" s="92">
        <f t="shared" si="47"/>
        <v>504274002.54</v>
      </c>
      <c r="K245" s="85"/>
      <c r="L245" s="95"/>
      <c r="M245" s="93">
        <v>22</v>
      </c>
      <c r="N245" s="95"/>
      <c r="O245" s="91" t="s">
        <v>605</v>
      </c>
      <c r="P245" s="91">
        <v>228533060.01</v>
      </c>
      <c r="Q245" s="91">
        <v>6855991.8004</v>
      </c>
      <c r="R245" s="91">
        <v>0</v>
      </c>
      <c r="S245" s="91">
        <f t="shared" si="54"/>
        <v>6855991.8004</v>
      </c>
      <c r="T245" s="91">
        <v>179705414.58</v>
      </c>
      <c r="U245" s="92">
        <f t="shared" si="48"/>
        <v>415094466.3904</v>
      </c>
    </row>
    <row r="246" ht="24.9" customHeight="1" spans="1:21">
      <c r="A246" s="89"/>
      <c r="B246" s="95"/>
      <c r="C246" s="86">
        <v>5</v>
      </c>
      <c r="D246" s="91" t="s">
        <v>606</v>
      </c>
      <c r="E246" s="91">
        <v>279355922.67</v>
      </c>
      <c r="F246" s="91">
        <v>8380677.6802</v>
      </c>
      <c r="G246" s="91">
        <f t="shared" si="60"/>
        <v>8380677.6802</v>
      </c>
      <c r="H246" s="91">
        <f t="shared" si="61"/>
        <v>0</v>
      </c>
      <c r="I246" s="115">
        <v>285938940.75</v>
      </c>
      <c r="J246" s="92">
        <f t="shared" si="47"/>
        <v>565294863.42</v>
      </c>
      <c r="K246" s="85"/>
      <c r="L246" s="95"/>
      <c r="M246" s="93">
        <v>23</v>
      </c>
      <c r="N246" s="95"/>
      <c r="O246" s="91" t="s">
        <v>607</v>
      </c>
      <c r="P246" s="91">
        <v>281013467.49</v>
      </c>
      <c r="Q246" s="91">
        <v>8430404.0248</v>
      </c>
      <c r="R246" s="91">
        <v>0</v>
      </c>
      <c r="S246" s="91">
        <f t="shared" si="54"/>
        <v>8430404.0248</v>
      </c>
      <c r="T246" s="91">
        <v>207013709.51</v>
      </c>
      <c r="U246" s="92">
        <f t="shared" si="48"/>
        <v>496457581.0248</v>
      </c>
    </row>
    <row r="247" ht="24.9" customHeight="1" spans="1:21">
      <c r="A247" s="89"/>
      <c r="B247" s="95"/>
      <c r="C247" s="86">
        <v>6</v>
      </c>
      <c r="D247" s="91" t="s">
        <v>608</v>
      </c>
      <c r="E247" s="91">
        <v>237442434.97</v>
      </c>
      <c r="F247" s="91">
        <v>7123273.0491</v>
      </c>
      <c r="G247" s="91">
        <f t="shared" si="60"/>
        <v>7123273.0491</v>
      </c>
      <c r="H247" s="91">
        <f t="shared" si="61"/>
        <v>0</v>
      </c>
      <c r="I247" s="115">
        <v>272972454.54</v>
      </c>
      <c r="J247" s="92">
        <f t="shared" si="47"/>
        <v>510414889.51</v>
      </c>
      <c r="K247" s="85"/>
      <c r="L247" s="95"/>
      <c r="M247" s="93">
        <v>24</v>
      </c>
      <c r="N247" s="95"/>
      <c r="O247" s="91" t="s">
        <v>609</v>
      </c>
      <c r="P247" s="91">
        <v>233034213.14</v>
      </c>
      <c r="Q247" s="91">
        <v>6991026.3943</v>
      </c>
      <c r="R247" s="91">
        <v>0</v>
      </c>
      <c r="S247" s="91">
        <f t="shared" si="54"/>
        <v>6991026.3943</v>
      </c>
      <c r="T247" s="91">
        <v>183833859.08</v>
      </c>
      <c r="U247" s="92">
        <f t="shared" si="48"/>
        <v>423859098.6143</v>
      </c>
    </row>
    <row r="248" ht="24.9" customHeight="1" spans="1:21">
      <c r="A248" s="89"/>
      <c r="B248" s="95"/>
      <c r="C248" s="86">
        <v>7</v>
      </c>
      <c r="D248" s="91" t="s">
        <v>610</v>
      </c>
      <c r="E248" s="91">
        <v>237660830.47</v>
      </c>
      <c r="F248" s="91">
        <v>7129824.914</v>
      </c>
      <c r="G248" s="91">
        <f t="shared" si="60"/>
        <v>7129824.914</v>
      </c>
      <c r="H248" s="91">
        <f t="shared" si="61"/>
        <v>0</v>
      </c>
      <c r="I248" s="115">
        <v>263291633.03</v>
      </c>
      <c r="J248" s="92">
        <f t="shared" si="47"/>
        <v>500952463.5</v>
      </c>
      <c r="K248" s="85"/>
      <c r="L248" s="95"/>
      <c r="M248" s="93">
        <v>25</v>
      </c>
      <c r="N248" s="95"/>
      <c r="O248" s="91" t="s">
        <v>611</v>
      </c>
      <c r="P248" s="91">
        <v>307019676.02</v>
      </c>
      <c r="Q248" s="91">
        <v>9210590.2807</v>
      </c>
      <c r="R248" s="91">
        <v>0</v>
      </c>
      <c r="S248" s="91">
        <f t="shared" si="54"/>
        <v>9210590.2807</v>
      </c>
      <c r="T248" s="91">
        <v>189282823.73</v>
      </c>
      <c r="U248" s="92">
        <f t="shared" si="48"/>
        <v>505513090.0307</v>
      </c>
    </row>
    <row r="249" ht="24.9" customHeight="1" spans="1:21">
      <c r="A249" s="89"/>
      <c r="B249" s="95"/>
      <c r="C249" s="86">
        <v>8</v>
      </c>
      <c r="D249" s="91" t="s">
        <v>612</v>
      </c>
      <c r="E249" s="91">
        <v>275706376.63</v>
      </c>
      <c r="F249" s="91">
        <v>8271191.299</v>
      </c>
      <c r="G249" s="91">
        <f t="shared" si="60"/>
        <v>8271191.299</v>
      </c>
      <c r="H249" s="91">
        <f t="shared" si="61"/>
        <v>0</v>
      </c>
      <c r="I249" s="115">
        <v>279212492.82</v>
      </c>
      <c r="J249" s="92">
        <f t="shared" si="47"/>
        <v>554918869.45</v>
      </c>
      <c r="K249" s="85"/>
      <c r="L249" s="95"/>
      <c r="M249" s="93">
        <v>26</v>
      </c>
      <c r="N249" s="95"/>
      <c r="O249" s="91" t="s">
        <v>613</v>
      </c>
      <c r="P249" s="91">
        <v>210147809.6</v>
      </c>
      <c r="Q249" s="91">
        <v>6304434.288</v>
      </c>
      <c r="R249" s="91">
        <v>0</v>
      </c>
      <c r="S249" s="91">
        <f t="shared" si="54"/>
        <v>6304434.288</v>
      </c>
      <c r="T249" s="91">
        <v>171474533.49</v>
      </c>
      <c r="U249" s="92">
        <f t="shared" si="48"/>
        <v>387926777.378</v>
      </c>
    </row>
    <row r="250" ht="24.9" customHeight="1" spans="1:21">
      <c r="A250" s="89"/>
      <c r="B250" s="95"/>
      <c r="C250" s="86">
        <v>9</v>
      </c>
      <c r="D250" s="91" t="s">
        <v>614</v>
      </c>
      <c r="E250" s="91">
        <v>303448708.04</v>
      </c>
      <c r="F250" s="91">
        <v>9103461.2411</v>
      </c>
      <c r="G250" s="91">
        <f t="shared" si="60"/>
        <v>9103461.2411</v>
      </c>
      <c r="H250" s="91">
        <f t="shared" si="61"/>
        <v>0</v>
      </c>
      <c r="I250" s="115">
        <v>295192799.24</v>
      </c>
      <c r="J250" s="92">
        <f t="shared" si="47"/>
        <v>598641507.28</v>
      </c>
      <c r="K250" s="85"/>
      <c r="L250" s="95"/>
      <c r="M250" s="93">
        <v>27</v>
      </c>
      <c r="N250" s="95"/>
      <c r="O250" s="91" t="s">
        <v>615</v>
      </c>
      <c r="P250" s="91">
        <v>254183795.74</v>
      </c>
      <c r="Q250" s="91">
        <v>7625513.8721</v>
      </c>
      <c r="R250" s="91">
        <v>0</v>
      </c>
      <c r="S250" s="91">
        <f t="shared" si="54"/>
        <v>7625513.8721</v>
      </c>
      <c r="T250" s="91">
        <v>188555531.39</v>
      </c>
      <c r="U250" s="92">
        <f t="shared" si="48"/>
        <v>450364841.0021</v>
      </c>
    </row>
    <row r="251" ht="24.9" customHeight="1" spans="1:21">
      <c r="A251" s="89"/>
      <c r="B251" s="95"/>
      <c r="C251" s="86">
        <v>10</v>
      </c>
      <c r="D251" s="91" t="s">
        <v>616</v>
      </c>
      <c r="E251" s="91">
        <v>220803464.5</v>
      </c>
      <c r="F251" s="91">
        <v>6624103.935</v>
      </c>
      <c r="G251" s="91">
        <f t="shared" si="60"/>
        <v>6624103.935</v>
      </c>
      <c r="H251" s="91">
        <f t="shared" si="61"/>
        <v>0</v>
      </c>
      <c r="I251" s="115">
        <v>255571002.16</v>
      </c>
      <c r="J251" s="92">
        <f t="shared" si="47"/>
        <v>476374466.66</v>
      </c>
      <c r="K251" s="85"/>
      <c r="L251" s="95"/>
      <c r="M251" s="93">
        <v>28</v>
      </c>
      <c r="N251" s="95"/>
      <c r="O251" s="91" t="s">
        <v>617</v>
      </c>
      <c r="P251" s="91">
        <v>254998799.19</v>
      </c>
      <c r="Q251" s="91">
        <v>7649963.9758</v>
      </c>
      <c r="R251" s="91">
        <v>0</v>
      </c>
      <c r="S251" s="91">
        <f t="shared" si="54"/>
        <v>7649963.9758</v>
      </c>
      <c r="T251" s="91">
        <v>193774449.98</v>
      </c>
      <c r="U251" s="92">
        <f t="shared" si="48"/>
        <v>456423213.1458</v>
      </c>
    </row>
    <row r="252" ht="24.9" customHeight="1" spans="1:21">
      <c r="A252" s="89"/>
      <c r="B252" s="95"/>
      <c r="C252" s="86">
        <v>11</v>
      </c>
      <c r="D252" s="91" t="s">
        <v>618</v>
      </c>
      <c r="E252" s="91">
        <v>378874120.36</v>
      </c>
      <c r="F252" s="91">
        <v>11366223.6108</v>
      </c>
      <c r="G252" s="91">
        <f t="shared" si="60"/>
        <v>11366223.6108</v>
      </c>
      <c r="H252" s="91">
        <f t="shared" si="61"/>
        <v>0</v>
      </c>
      <c r="I252" s="115">
        <v>348910568.47</v>
      </c>
      <c r="J252" s="92">
        <f t="shared" si="47"/>
        <v>727784688.83</v>
      </c>
      <c r="K252" s="85"/>
      <c r="L252" s="95"/>
      <c r="M252" s="93">
        <v>29</v>
      </c>
      <c r="N252" s="95"/>
      <c r="O252" s="91" t="s">
        <v>619</v>
      </c>
      <c r="P252" s="91">
        <v>224711467.99</v>
      </c>
      <c r="Q252" s="91">
        <v>6741344.0396</v>
      </c>
      <c r="R252" s="91">
        <v>0</v>
      </c>
      <c r="S252" s="91">
        <f t="shared" si="54"/>
        <v>6741344.0396</v>
      </c>
      <c r="T252" s="91">
        <v>179674452.8</v>
      </c>
      <c r="U252" s="92">
        <f t="shared" si="48"/>
        <v>411127264.8296</v>
      </c>
    </row>
    <row r="253" ht="24.9" customHeight="1" spans="1:21">
      <c r="A253" s="89"/>
      <c r="B253" s="95"/>
      <c r="C253" s="86">
        <v>12</v>
      </c>
      <c r="D253" s="91" t="s">
        <v>620</v>
      </c>
      <c r="E253" s="91">
        <v>389921746.2</v>
      </c>
      <c r="F253" s="91">
        <v>11697652.3859</v>
      </c>
      <c r="G253" s="91">
        <f t="shared" si="60"/>
        <v>11697652.3859</v>
      </c>
      <c r="H253" s="91">
        <f t="shared" si="61"/>
        <v>0</v>
      </c>
      <c r="I253" s="115">
        <v>350014356.13</v>
      </c>
      <c r="J253" s="92">
        <f t="shared" si="47"/>
        <v>739936102.33</v>
      </c>
      <c r="K253" s="85"/>
      <c r="L253" s="97"/>
      <c r="M253" s="93">
        <v>30</v>
      </c>
      <c r="N253" s="97"/>
      <c r="O253" s="91" t="s">
        <v>621</v>
      </c>
      <c r="P253" s="91">
        <v>250008332.83</v>
      </c>
      <c r="Q253" s="91">
        <v>7500249.9844</v>
      </c>
      <c r="R253" s="91">
        <v>0</v>
      </c>
      <c r="S253" s="91">
        <f t="shared" si="54"/>
        <v>7500249.9844</v>
      </c>
      <c r="T253" s="91">
        <v>196275233.41</v>
      </c>
      <c r="U253" s="92">
        <f t="shared" si="48"/>
        <v>453783816.2244</v>
      </c>
    </row>
    <row r="254" ht="24.9" customHeight="1" spans="1:21">
      <c r="A254" s="89"/>
      <c r="B254" s="95"/>
      <c r="C254" s="86">
        <v>13</v>
      </c>
      <c r="D254" s="91" t="s">
        <v>622</v>
      </c>
      <c r="E254" s="91">
        <v>305623499.22</v>
      </c>
      <c r="F254" s="91">
        <v>9168704.9765</v>
      </c>
      <c r="G254" s="91">
        <f t="shared" si="60"/>
        <v>9168704.9765</v>
      </c>
      <c r="H254" s="91">
        <f t="shared" si="61"/>
        <v>0</v>
      </c>
      <c r="I254" s="115">
        <v>290581970.13</v>
      </c>
      <c r="J254" s="92">
        <f t="shared" si="47"/>
        <v>596205469.35</v>
      </c>
      <c r="K254" s="85"/>
      <c r="L254" s="86"/>
      <c r="M254" s="99" t="s">
        <v>623</v>
      </c>
      <c r="N254" s="103"/>
      <c r="O254" s="100"/>
      <c r="P254" s="100">
        <f>SUM(P224:P253)</f>
        <v>7124799593.15</v>
      </c>
      <c r="Q254" s="100">
        <f t="shared" ref="Q254:U254" si="62">SUM(Q224:Q253)</f>
        <v>213743987.7943</v>
      </c>
      <c r="R254" s="100">
        <f t="shared" si="62"/>
        <v>0</v>
      </c>
      <c r="S254" s="100">
        <f t="shared" si="62"/>
        <v>213743987.7943</v>
      </c>
      <c r="T254" s="100">
        <f t="shared" si="62"/>
        <v>5492786758.36</v>
      </c>
      <c r="U254" s="100">
        <f t="shared" si="62"/>
        <v>12831330339.3043</v>
      </c>
    </row>
    <row r="255" ht="24.9" customHeight="1" spans="1:21">
      <c r="A255" s="89"/>
      <c r="B255" s="95"/>
      <c r="C255" s="86">
        <v>14</v>
      </c>
      <c r="D255" s="91" t="s">
        <v>624</v>
      </c>
      <c r="E255" s="91">
        <v>291465555.25</v>
      </c>
      <c r="F255" s="91">
        <v>8743966.6575</v>
      </c>
      <c r="G255" s="91">
        <f t="shared" si="60"/>
        <v>8743966.6575</v>
      </c>
      <c r="H255" s="91">
        <f t="shared" si="61"/>
        <v>0</v>
      </c>
      <c r="I255" s="115">
        <v>281643921.85</v>
      </c>
      <c r="J255" s="92">
        <f t="shared" si="47"/>
        <v>573109477.1</v>
      </c>
      <c r="K255" s="85"/>
      <c r="L255" s="90">
        <v>30</v>
      </c>
      <c r="M255" s="93">
        <v>1</v>
      </c>
      <c r="N255" s="90" t="s">
        <v>111</v>
      </c>
      <c r="O255" s="91" t="s">
        <v>625</v>
      </c>
      <c r="P255" s="120">
        <v>246055727.11</v>
      </c>
      <c r="Q255" s="91">
        <v>7381671.8133</v>
      </c>
      <c r="R255" s="91">
        <v>0</v>
      </c>
      <c r="S255" s="91">
        <f t="shared" si="54"/>
        <v>7381671.8133</v>
      </c>
      <c r="T255" s="91">
        <v>290360152.24</v>
      </c>
      <c r="U255" s="92">
        <f t="shared" si="48"/>
        <v>543797551.1633</v>
      </c>
    </row>
    <row r="256" ht="24.9" customHeight="1" spans="1:21">
      <c r="A256" s="89"/>
      <c r="B256" s="95"/>
      <c r="C256" s="86">
        <v>15</v>
      </c>
      <c r="D256" s="91" t="s">
        <v>626</v>
      </c>
      <c r="E256" s="91">
        <v>318110671.72</v>
      </c>
      <c r="F256" s="91">
        <v>9543320.1516</v>
      </c>
      <c r="G256" s="91">
        <f t="shared" si="60"/>
        <v>9543320.1516</v>
      </c>
      <c r="H256" s="91">
        <f t="shared" si="61"/>
        <v>0</v>
      </c>
      <c r="I256" s="115">
        <v>275918158.83</v>
      </c>
      <c r="J256" s="92">
        <f t="shared" si="47"/>
        <v>594028830.55</v>
      </c>
      <c r="K256" s="85"/>
      <c r="L256" s="95"/>
      <c r="M256" s="93">
        <v>2</v>
      </c>
      <c r="N256" s="95"/>
      <c r="O256" s="91" t="s">
        <v>627</v>
      </c>
      <c r="P256" s="120">
        <v>285744102.41</v>
      </c>
      <c r="Q256" s="91">
        <v>8572323.0722</v>
      </c>
      <c r="R256" s="91">
        <v>0</v>
      </c>
      <c r="S256" s="91">
        <f t="shared" si="54"/>
        <v>8572323.0722</v>
      </c>
      <c r="T256" s="91">
        <v>314258316.1</v>
      </c>
      <c r="U256" s="92">
        <f t="shared" si="48"/>
        <v>608574741.5822</v>
      </c>
    </row>
    <row r="257" ht="24.9" customHeight="1" spans="1:21">
      <c r="A257" s="89"/>
      <c r="B257" s="95"/>
      <c r="C257" s="86">
        <v>16</v>
      </c>
      <c r="D257" s="91" t="s">
        <v>628</v>
      </c>
      <c r="E257" s="91">
        <v>279049141.42</v>
      </c>
      <c r="F257" s="91">
        <v>8371474.2427</v>
      </c>
      <c r="G257" s="91">
        <f t="shared" si="60"/>
        <v>8371474.2427</v>
      </c>
      <c r="H257" s="91">
        <f t="shared" si="61"/>
        <v>0</v>
      </c>
      <c r="I257" s="115">
        <v>281809877.02</v>
      </c>
      <c r="J257" s="92">
        <f t="shared" si="47"/>
        <v>560859018.44</v>
      </c>
      <c r="K257" s="85"/>
      <c r="L257" s="95"/>
      <c r="M257" s="93">
        <v>3</v>
      </c>
      <c r="N257" s="95"/>
      <c r="O257" s="91" t="s">
        <v>629</v>
      </c>
      <c r="P257" s="120">
        <v>284632349.06</v>
      </c>
      <c r="Q257" s="91">
        <v>8538970.4717</v>
      </c>
      <c r="R257" s="91">
        <v>0</v>
      </c>
      <c r="S257" s="91">
        <f t="shared" si="54"/>
        <v>8538970.4717</v>
      </c>
      <c r="T257" s="91">
        <v>301360565.05</v>
      </c>
      <c r="U257" s="92">
        <f t="shared" si="48"/>
        <v>594531884.5817</v>
      </c>
    </row>
    <row r="258" ht="24.9" customHeight="1" spans="1:21">
      <c r="A258" s="89"/>
      <c r="B258" s="95"/>
      <c r="C258" s="86">
        <v>17</v>
      </c>
      <c r="D258" s="91" t="s">
        <v>630</v>
      </c>
      <c r="E258" s="91">
        <v>228858187.25</v>
      </c>
      <c r="F258" s="91">
        <v>6865745.6176</v>
      </c>
      <c r="G258" s="91">
        <f t="shared" si="60"/>
        <v>6865745.6176</v>
      </c>
      <c r="H258" s="91">
        <f t="shared" si="61"/>
        <v>0</v>
      </c>
      <c r="I258" s="115">
        <v>264162588.06</v>
      </c>
      <c r="J258" s="92">
        <f t="shared" si="47"/>
        <v>493020775.31</v>
      </c>
      <c r="K258" s="85"/>
      <c r="L258" s="95"/>
      <c r="M258" s="93">
        <v>4</v>
      </c>
      <c r="N258" s="95"/>
      <c r="O258" s="91" t="s">
        <v>631</v>
      </c>
      <c r="P258" s="120">
        <v>304950073.46</v>
      </c>
      <c r="Q258" s="91">
        <v>9148502.2038</v>
      </c>
      <c r="R258" s="91">
        <v>0</v>
      </c>
      <c r="S258" s="91">
        <f t="shared" si="54"/>
        <v>9148502.2038</v>
      </c>
      <c r="T258" s="91">
        <v>283120977.14</v>
      </c>
      <c r="U258" s="92">
        <f t="shared" si="48"/>
        <v>597219552.8038</v>
      </c>
    </row>
    <row r="259" ht="24.9" customHeight="1" spans="1:21">
      <c r="A259" s="89"/>
      <c r="B259" s="97"/>
      <c r="C259" s="86">
        <v>18</v>
      </c>
      <c r="D259" s="91" t="s">
        <v>632</v>
      </c>
      <c r="E259" s="91">
        <v>284790925.4</v>
      </c>
      <c r="F259" s="91">
        <v>8543727.762</v>
      </c>
      <c r="G259" s="91">
        <f t="shared" si="60"/>
        <v>8543727.762</v>
      </c>
      <c r="H259" s="91">
        <f t="shared" si="61"/>
        <v>0</v>
      </c>
      <c r="I259" s="115">
        <v>271415386.34</v>
      </c>
      <c r="J259" s="92">
        <f t="shared" si="47"/>
        <v>556206311.74</v>
      </c>
      <c r="K259" s="85"/>
      <c r="L259" s="95"/>
      <c r="M259" s="93">
        <v>5</v>
      </c>
      <c r="N259" s="95"/>
      <c r="O259" s="91" t="s">
        <v>633</v>
      </c>
      <c r="P259" s="120">
        <v>309402440.77</v>
      </c>
      <c r="Q259" s="91">
        <v>9282073.223</v>
      </c>
      <c r="R259" s="91">
        <v>0</v>
      </c>
      <c r="S259" s="91">
        <f t="shared" si="54"/>
        <v>9282073.223</v>
      </c>
      <c r="T259" s="91">
        <v>335997824.26</v>
      </c>
      <c r="U259" s="92">
        <f t="shared" si="48"/>
        <v>654682338.253</v>
      </c>
    </row>
    <row r="260" ht="24.9" customHeight="1" spans="1:21">
      <c r="A260" s="86"/>
      <c r="B260" s="98" t="s">
        <v>598</v>
      </c>
      <c r="C260" s="99"/>
      <c r="D260" s="100"/>
      <c r="E260" s="100">
        <f>SUM(E242:E259)</f>
        <v>5194099279.26</v>
      </c>
      <c r="F260" s="100">
        <f t="shared" ref="F260:J260" si="63">SUM(F242:F259)</f>
        <v>155822978.3778</v>
      </c>
      <c r="G260" s="100">
        <f t="shared" si="63"/>
        <v>155822978.3778</v>
      </c>
      <c r="H260" s="100">
        <f t="shared" si="63"/>
        <v>0</v>
      </c>
      <c r="I260" s="100">
        <f t="shared" si="63"/>
        <v>5208624491.66</v>
      </c>
      <c r="J260" s="100">
        <f t="shared" si="63"/>
        <v>10402723770.92</v>
      </c>
      <c r="K260" s="85"/>
      <c r="L260" s="95"/>
      <c r="M260" s="93">
        <v>6</v>
      </c>
      <c r="N260" s="95"/>
      <c r="O260" s="91" t="s">
        <v>634</v>
      </c>
      <c r="P260" s="120">
        <v>318002729.8</v>
      </c>
      <c r="Q260" s="91">
        <v>9540081.8939</v>
      </c>
      <c r="R260" s="91">
        <v>0</v>
      </c>
      <c r="S260" s="91">
        <f t="shared" si="54"/>
        <v>9540081.8939</v>
      </c>
      <c r="T260" s="91">
        <v>343807005.84</v>
      </c>
      <c r="U260" s="92">
        <f t="shared" si="48"/>
        <v>671349817.5339</v>
      </c>
    </row>
    <row r="261" ht="24.9" customHeight="1" spans="1:21">
      <c r="A261" s="89">
        <v>13</v>
      </c>
      <c r="B261" s="90" t="s">
        <v>635</v>
      </c>
      <c r="C261" s="86">
        <v>1</v>
      </c>
      <c r="D261" s="91" t="s">
        <v>636</v>
      </c>
      <c r="E261" s="91">
        <v>334635397.17</v>
      </c>
      <c r="F261" s="91">
        <v>10039061.9152</v>
      </c>
      <c r="G261" s="91">
        <v>0</v>
      </c>
      <c r="H261" s="91">
        <f t="shared" ref="H261:H276" si="64">F261-G261</f>
        <v>10039061.9152</v>
      </c>
      <c r="I261" s="115">
        <v>253566516.76</v>
      </c>
      <c r="J261" s="92">
        <f t="shared" si="47"/>
        <v>598240975.8452</v>
      </c>
      <c r="K261" s="85"/>
      <c r="L261" s="95"/>
      <c r="M261" s="93">
        <v>7</v>
      </c>
      <c r="N261" s="95"/>
      <c r="O261" s="91" t="s">
        <v>637</v>
      </c>
      <c r="P261" s="120">
        <v>344759588.15</v>
      </c>
      <c r="Q261" s="91">
        <v>10342787.6446</v>
      </c>
      <c r="R261" s="91">
        <v>0</v>
      </c>
      <c r="S261" s="91">
        <f t="shared" si="54"/>
        <v>10342787.6446</v>
      </c>
      <c r="T261" s="91">
        <v>351115225.72</v>
      </c>
      <c r="U261" s="92">
        <f t="shared" si="48"/>
        <v>706217601.5146</v>
      </c>
    </row>
    <row r="262" ht="24.9" customHeight="1" spans="1:21">
      <c r="A262" s="89"/>
      <c r="B262" s="95"/>
      <c r="C262" s="86">
        <v>2</v>
      </c>
      <c r="D262" s="91" t="s">
        <v>638</v>
      </c>
      <c r="E262" s="91">
        <v>254634924.76</v>
      </c>
      <c r="F262" s="91">
        <v>7639047.7427</v>
      </c>
      <c r="G262" s="91">
        <v>0</v>
      </c>
      <c r="H262" s="91">
        <f t="shared" si="64"/>
        <v>7639047.7427</v>
      </c>
      <c r="I262" s="115">
        <v>203895143.3</v>
      </c>
      <c r="J262" s="92">
        <f t="shared" si="47"/>
        <v>466169115.8027</v>
      </c>
      <c r="K262" s="85"/>
      <c r="L262" s="95"/>
      <c r="M262" s="93">
        <v>8</v>
      </c>
      <c r="N262" s="95"/>
      <c r="O262" s="91" t="s">
        <v>639</v>
      </c>
      <c r="P262" s="120">
        <v>253730404.64</v>
      </c>
      <c r="Q262" s="91">
        <v>7611912.1393</v>
      </c>
      <c r="R262" s="91">
        <v>0</v>
      </c>
      <c r="S262" s="91">
        <f t="shared" si="54"/>
        <v>7611912.1393</v>
      </c>
      <c r="T262" s="91">
        <v>296137931.05</v>
      </c>
      <c r="U262" s="92">
        <f t="shared" si="48"/>
        <v>557480247.8293</v>
      </c>
    </row>
    <row r="263" ht="24.9" customHeight="1" spans="1:21">
      <c r="A263" s="89"/>
      <c r="B263" s="95"/>
      <c r="C263" s="86">
        <v>3</v>
      </c>
      <c r="D263" s="91" t="s">
        <v>640</v>
      </c>
      <c r="E263" s="91">
        <v>242790820.44</v>
      </c>
      <c r="F263" s="91">
        <v>7283724.6133</v>
      </c>
      <c r="G263" s="91">
        <v>0</v>
      </c>
      <c r="H263" s="91">
        <f t="shared" si="64"/>
        <v>7283724.6133</v>
      </c>
      <c r="I263" s="115">
        <v>184930430.36</v>
      </c>
      <c r="J263" s="92">
        <f t="shared" si="47"/>
        <v>435004975.4133</v>
      </c>
      <c r="K263" s="85"/>
      <c r="L263" s="95"/>
      <c r="M263" s="93">
        <v>9</v>
      </c>
      <c r="N263" s="95"/>
      <c r="O263" s="91" t="s">
        <v>641</v>
      </c>
      <c r="P263" s="120">
        <v>301124442.93</v>
      </c>
      <c r="Q263" s="91">
        <v>9033733.2878</v>
      </c>
      <c r="R263" s="91">
        <v>0</v>
      </c>
      <c r="S263" s="91">
        <f t="shared" si="54"/>
        <v>9033733.2878</v>
      </c>
      <c r="T263" s="91">
        <v>331190387.81</v>
      </c>
      <c r="U263" s="92">
        <f t="shared" si="48"/>
        <v>641348564.0278</v>
      </c>
    </row>
    <row r="264" ht="24.9" customHeight="1" spans="1:21">
      <c r="A264" s="89"/>
      <c r="B264" s="95"/>
      <c r="C264" s="86">
        <v>4</v>
      </c>
      <c r="D264" s="91" t="s">
        <v>642</v>
      </c>
      <c r="E264" s="91">
        <v>250694702.9</v>
      </c>
      <c r="F264" s="91">
        <v>7520841.087</v>
      </c>
      <c r="G264" s="91">
        <v>0</v>
      </c>
      <c r="H264" s="91">
        <f t="shared" si="64"/>
        <v>7520841.087</v>
      </c>
      <c r="I264" s="115">
        <v>200725275.68</v>
      </c>
      <c r="J264" s="92">
        <f t="shared" ref="J264:J327" si="65">E264+H264+I264</f>
        <v>458940819.667</v>
      </c>
      <c r="K264" s="85"/>
      <c r="L264" s="95"/>
      <c r="M264" s="93">
        <v>10</v>
      </c>
      <c r="N264" s="95"/>
      <c r="O264" s="91" t="s">
        <v>643</v>
      </c>
      <c r="P264" s="120">
        <v>315263454.43</v>
      </c>
      <c r="Q264" s="91">
        <v>9457903.633</v>
      </c>
      <c r="R264" s="91">
        <v>0</v>
      </c>
      <c r="S264" s="91">
        <f t="shared" si="54"/>
        <v>9457903.633</v>
      </c>
      <c r="T264" s="91">
        <v>336311157.53</v>
      </c>
      <c r="U264" s="92">
        <f t="shared" ref="U264:U327" si="66">P264+S264+T264</f>
        <v>661032515.593</v>
      </c>
    </row>
    <row r="265" ht="24.9" customHeight="1" spans="1:21">
      <c r="A265" s="89"/>
      <c r="B265" s="95"/>
      <c r="C265" s="86">
        <v>5</v>
      </c>
      <c r="D265" s="91" t="s">
        <v>644</v>
      </c>
      <c r="E265" s="91">
        <v>265534543.48</v>
      </c>
      <c r="F265" s="91">
        <v>7966036.3043</v>
      </c>
      <c r="G265" s="91">
        <v>0</v>
      </c>
      <c r="H265" s="91">
        <f t="shared" si="64"/>
        <v>7966036.3043</v>
      </c>
      <c r="I265" s="115">
        <v>209184654.76</v>
      </c>
      <c r="J265" s="92">
        <f t="shared" si="65"/>
        <v>482685234.5443</v>
      </c>
      <c r="K265" s="85"/>
      <c r="L265" s="95"/>
      <c r="M265" s="93">
        <v>11</v>
      </c>
      <c r="N265" s="95"/>
      <c r="O265" s="91" t="s">
        <v>645</v>
      </c>
      <c r="P265" s="120">
        <v>228009812.89</v>
      </c>
      <c r="Q265" s="91">
        <v>6840294.3868</v>
      </c>
      <c r="R265" s="91">
        <v>0</v>
      </c>
      <c r="S265" s="91">
        <f t="shared" si="54"/>
        <v>6840294.3868</v>
      </c>
      <c r="T265" s="91">
        <v>280701932.82</v>
      </c>
      <c r="U265" s="92">
        <f t="shared" si="66"/>
        <v>515552040.0968</v>
      </c>
    </row>
    <row r="266" ht="24.9" customHeight="1" spans="1:21">
      <c r="A266" s="89"/>
      <c r="B266" s="95"/>
      <c r="C266" s="86">
        <v>6</v>
      </c>
      <c r="D266" s="91" t="s">
        <v>646</v>
      </c>
      <c r="E266" s="91">
        <v>270688108.13</v>
      </c>
      <c r="F266" s="91">
        <v>8120643.2439</v>
      </c>
      <c r="G266" s="91">
        <v>0</v>
      </c>
      <c r="H266" s="91">
        <f t="shared" si="64"/>
        <v>8120643.2439</v>
      </c>
      <c r="I266" s="115">
        <v>213709719.73</v>
      </c>
      <c r="J266" s="92">
        <f t="shared" si="65"/>
        <v>492518471.1039</v>
      </c>
      <c r="K266" s="85"/>
      <c r="L266" s="95"/>
      <c r="M266" s="93">
        <v>12</v>
      </c>
      <c r="N266" s="95"/>
      <c r="O266" s="91" t="s">
        <v>647</v>
      </c>
      <c r="P266" s="120">
        <v>236089665.33</v>
      </c>
      <c r="Q266" s="91">
        <v>7133608.9039</v>
      </c>
      <c r="R266" s="91">
        <v>0</v>
      </c>
      <c r="S266" s="91">
        <f t="shared" si="54"/>
        <v>7133608.9039</v>
      </c>
      <c r="T266" s="91">
        <v>280117683.93</v>
      </c>
      <c r="U266" s="92">
        <f t="shared" si="66"/>
        <v>523340958.1639</v>
      </c>
    </row>
    <row r="267" ht="24.9" customHeight="1" spans="1:21">
      <c r="A267" s="89"/>
      <c r="B267" s="95"/>
      <c r="C267" s="86">
        <v>7</v>
      </c>
      <c r="D267" s="91" t="s">
        <v>648</v>
      </c>
      <c r="E267" s="91">
        <v>223048681.95</v>
      </c>
      <c r="F267" s="91">
        <v>6691460.4585</v>
      </c>
      <c r="G267" s="91">
        <v>0</v>
      </c>
      <c r="H267" s="91">
        <f t="shared" si="64"/>
        <v>6691460.4585</v>
      </c>
      <c r="I267" s="115">
        <v>187080107.14</v>
      </c>
      <c r="J267" s="92">
        <f t="shared" si="65"/>
        <v>416820249.5485</v>
      </c>
      <c r="K267" s="85"/>
      <c r="L267" s="95"/>
      <c r="M267" s="93">
        <v>13</v>
      </c>
      <c r="N267" s="95"/>
      <c r="O267" s="91" t="s">
        <v>649</v>
      </c>
      <c r="P267" s="120">
        <v>237786963.46</v>
      </c>
      <c r="Q267" s="91">
        <v>6993099.5209</v>
      </c>
      <c r="R267" s="91">
        <v>0</v>
      </c>
      <c r="S267" s="91">
        <f t="shared" si="54"/>
        <v>6993099.5209</v>
      </c>
      <c r="T267" s="91">
        <v>280789245.06</v>
      </c>
      <c r="U267" s="92">
        <f t="shared" si="66"/>
        <v>525569308.0409</v>
      </c>
    </row>
    <row r="268" ht="24.9" customHeight="1" spans="1:21">
      <c r="A268" s="89"/>
      <c r="B268" s="95"/>
      <c r="C268" s="86">
        <v>8</v>
      </c>
      <c r="D268" s="91" t="s">
        <v>650</v>
      </c>
      <c r="E268" s="91">
        <v>274778133.11</v>
      </c>
      <c r="F268" s="91">
        <v>8243343.9933</v>
      </c>
      <c r="G268" s="91">
        <v>0</v>
      </c>
      <c r="H268" s="91">
        <f t="shared" si="64"/>
        <v>8243343.9933</v>
      </c>
      <c r="I268" s="115">
        <v>207276479.91</v>
      </c>
      <c r="J268" s="92">
        <f t="shared" si="65"/>
        <v>490297957.0133</v>
      </c>
      <c r="K268" s="85"/>
      <c r="L268" s="95"/>
      <c r="M268" s="93">
        <v>14</v>
      </c>
      <c r="N268" s="95"/>
      <c r="O268" s="91" t="s">
        <v>651</v>
      </c>
      <c r="P268" s="120">
        <v>233103317.36</v>
      </c>
      <c r="Q268" s="91">
        <v>10386598.688</v>
      </c>
      <c r="R268" s="91">
        <v>0</v>
      </c>
      <c r="S268" s="91">
        <f t="shared" si="54"/>
        <v>10386598.688</v>
      </c>
      <c r="T268" s="91">
        <v>292805204.45</v>
      </c>
      <c r="U268" s="92">
        <f t="shared" si="66"/>
        <v>536295120.498</v>
      </c>
    </row>
    <row r="269" ht="24.9" customHeight="1" spans="1:21">
      <c r="A269" s="89"/>
      <c r="B269" s="95"/>
      <c r="C269" s="86">
        <v>9</v>
      </c>
      <c r="D269" s="91" t="s">
        <v>652</v>
      </c>
      <c r="E269" s="91">
        <v>294001680.54</v>
      </c>
      <c r="F269" s="91">
        <v>8820050.4163</v>
      </c>
      <c r="G269" s="91">
        <v>0</v>
      </c>
      <c r="H269" s="91">
        <f t="shared" si="64"/>
        <v>8820050.4163</v>
      </c>
      <c r="I269" s="115">
        <v>226562885.8</v>
      </c>
      <c r="J269" s="92">
        <f t="shared" si="65"/>
        <v>529384616.7563</v>
      </c>
      <c r="K269" s="85"/>
      <c r="L269" s="95"/>
      <c r="M269" s="93">
        <v>15</v>
      </c>
      <c r="N269" s="95"/>
      <c r="O269" s="91" t="s">
        <v>653</v>
      </c>
      <c r="P269" s="120">
        <v>278513166.71</v>
      </c>
      <c r="Q269" s="91">
        <v>7082689.96</v>
      </c>
      <c r="R269" s="91">
        <v>0</v>
      </c>
      <c r="S269" s="91">
        <f t="shared" si="54"/>
        <v>7082689.96</v>
      </c>
      <c r="T269" s="91">
        <v>285422676.28</v>
      </c>
      <c r="U269" s="92">
        <f t="shared" si="66"/>
        <v>571018532.95</v>
      </c>
    </row>
    <row r="270" ht="24.9" customHeight="1" spans="1:21">
      <c r="A270" s="89"/>
      <c r="B270" s="95"/>
      <c r="C270" s="86">
        <v>10</v>
      </c>
      <c r="D270" s="91" t="s">
        <v>654</v>
      </c>
      <c r="E270" s="91">
        <v>256728030.32</v>
      </c>
      <c r="F270" s="91">
        <v>7701840.9096</v>
      </c>
      <c r="G270" s="91">
        <v>0</v>
      </c>
      <c r="H270" s="91">
        <f t="shared" si="64"/>
        <v>7701840.9096</v>
      </c>
      <c r="I270" s="115">
        <v>203635683.53</v>
      </c>
      <c r="J270" s="92">
        <f t="shared" si="65"/>
        <v>468065554.7596</v>
      </c>
      <c r="K270" s="85"/>
      <c r="L270" s="95"/>
      <c r="M270" s="93">
        <v>16</v>
      </c>
      <c r="N270" s="95"/>
      <c r="O270" s="91" t="s">
        <v>655</v>
      </c>
      <c r="P270" s="120">
        <v>247742592.78</v>
      </c>
      <c r="Q270" s="91">
        <v>7432277.7833</v>
      </c>
      <c r="R270" s="91">
        <v>0</v>
      </c>
      <c r="S270" s="91">
        <f t="shared" si="54"/>
        <v>7432277.7833</v>
      </c>
      <c r="T270" s="91">
        <v>286762392.75</v>
      </c>
      <c r="U270" s="92">
        <f t="shared" si="66"/>
        <v>541937263.3133</v>
      </c>
    </row>
    <row r="271" ht="24.9" customHeight="1" spans="1:21">
      <c r="A271" s="89"/>
      <c r="B271" s="95"/>
      <c r="C271" s="86">
        <v>11</v>
      </c>
      <c r="D271" s="91" t="s">
        <v>656</v>
      </c>
      <c r="E271" s="91">
        <v>275126414.39</v>
      </c>
      <c r="F271" s="91">
        <v>8253792.4316</v>
      </c>
      <c r="G271" s="91">
        <v>0</v>
      </c>
      <c r="H271" s="91">
        <f t="shared" si="64"/>
        <v>8253792.4316</v>
      </c>
      <c r="I271" s="115">
        <v>210162737.56</v>
      </c>
      <c r="J271" s="92">
        <f t="shared" si="65"/>
        <v>493542944.3816</v>
      </c>
      <c r="K271" s="85"/>
      <c r="L271" s="95"/>
      <c r="M271" s="93">
        <v>17</v>
      </c>
      <c r="N271" s="95"/>
      <c r="O271" s="91" t="s">
        <v>657</v>
      </c>
      <c r="P271" s="120">
        <v>323679875.92</v>
      </c>
      <c r="Q271" s="91">
        <v>9710396.2777</v>
      </c>
      <c r="R271" s="91">
        <v>0</v>
      </c>
      <c r="S271" s="91">
        <f t="shared" si="54"/>
        <v>9710396.2777</v>
      </c>
      <c r="T271" s="91">
        <v>328366672.96</v>
      </c>
      <c r="U271" s="92">
        <f t="shared" si="66"/>
        <v>661756945.1577</v>
      </c>
    </row>
    <row r="272" ht="24.9" customHeight="1" spans="1:21">
      <c r="A272" s="89"/>
      <c r="B272" s="95"/>
      <c r="C272" s="86">
        <v>12</v>
      </c>
      <c r="D272" s="91" t="s">
        <v>658</v>
      </c>
      <c r="E272" s="91">
        <v>193072791.44</v>
      </c>
      <c r="F272" s="91">
        <v>5792183.7431</v>
      </c>
      <c r="G272" s="91">
        <v>0</v>
      </c>
      <c r="H272" s="91">
        <f t="shared" si="64"/>
        <v>5792183.7431</v>
      </c>
      <c r="I272" s="115">
        <v>171489609.6</v>
      </c>
      <c r="J272" s="92">
        <f t="shared" si="65"/>
        <v>370354584.7831</v>
      </c>
      <c r="K272" s="85"/>
      <c r="L272" s="95"/>
      <c r="M272" s="93">
        <v>18</v>
      </c>
      <c r="N272" s="95"/>
      <c r="O272" s="91" t="s">
        <v>659</v>
      </c>
      <c r="P272" s="120">
        <v>279877956.81</v>
      </c>
      <c r="Q272" s="91">
        <v>8396338.7044</v>
      </c>
      <c r="R272" s="91">
        <v>0</v>
      </c>
      <c r="S272" s="91">
        <f t="shared" ref="S272:S335" si="67">Q272-R272</f>
        <v>8396338.7044</v>
      </c>
      <c r="T272" s="91">
        <v>288650752.05</v>
      </c>
      <c r="U272" s="92">
        <f t="shared" si="66"/>
        <v>576925047.5644</v>
      </c>
    </row>
    <row r="273" ht="24.9" customHeight="1" spans="1:21">
      <c r="A273" s="89"/>
      <c r="B273" s="95"/>
      <c r="C273" s="86">
        <v>13</v>
      </c>
      <c r="D273" s="91" t="s">
        <v>660</v>
      </c>
      <c r="E273" s="91">
        <v>244706734.71</v>
      </c>
      <c r="F273" s="91">
        <v>7341202.0412</v>
      </c>
      <c r="G273" s="91">
        <v>0</v>
      </c>
      <c r="H273" s="91">
        <f t="shared" si="64"/>
        <v>7341202.0412</v>
      </c>
      <c r="I273" s="115">
        <v>197998780.84</v>
      </c>
      <c r="J273" s="92">
        <f t="shared" si="65"/>
        <v>450046717.5912</v>
      </c>
      <c r="K273" s="85"/>
      <c r="L273" s="95"/>
      <c r="M273" s="93">
        <v>19</v>
      </c>
      <c r="N273" s="95"/>
      <c r="O273" s="91" t="s">
        <v>661</v>
      </c>
      <c r="P273" s="120">
        <v>256932056.46</v>
      </c>
      <c r="Q273" s="91">
        <v>7707961.6937</v>
      </c>
      <c r="R273" s="91">
        <v>0</v>
      </c>
      <c r="S273" s="91">
        <f t="shared" si="67"/>
        <v>7707961.6937</v>
      </c>
      <c r="T273" s="91">
        <v>280702242.44</v>
      </c>
      <c r="U273" s="92">
        <f t="shared" si="66"/>
        <v>545342260.5937</v>
      </c>
    </row>
    <row r="274" ht="24.9" customHeight="1" spans="1:21">
      <c r="A274" s="89"/>
      <c r="B274" s="95"/>
      <c r="C274" s="86">
        <v>14</v>
      </c>
      <c r="D274" s="91" t="s">
        <v>662</v>
      </c>
      <c r="E274" s="91">
        <v>238793920.12</v>
      </c>
      <c r="F274" s="91">
        <v>7163817.6035</v>
      </c>
      <c r="G274" s="91">
        <v>0</v>
      </c>
      <c r="H274" s="91">
        <f t="shared" si="64"/>
        <v>7163817.6035</v>
      </c>
      <c r="I274" s="115">
        <v>193232213.94</v>
      </c>
      <c r="J274" s="92">
        <f t="shared" si="65"/>
        <v>439189951.6635</v>
      </c>
      <c r="K274" s="85"/>
      <c r="L274" s="95"/>
      <c r="M274" s="93">
        <v>20</v>
      </c>
      <c r="N274" s="95"/>
      <c r="O274" s="91" t="s">
        <v>663</v>
      </c>
      <c r="P274" s="120">
        <v>231994996.52</v>
      </c>
      <c r="Q274" s="91">
        <v>6959849.8955</v>
      </c>
      <c r="R274" s="91">
        <v>0</v>
      </c>
      <c r="S274" s="91">
        <f t="shared" si="67"/>
        <v>6959849.8955</v>
      </c>
      <c r="T274" s="91">
        <v>311050055.87</v>
      </c>
      <c r="U274" s="92">
        <f t="shared" si="66"/>
        <v>550004902.2855</v>
      </c>
    </row>
    <row r="275" ht="24.9" customHeight="1" spans="1:21">
      <c r="A275" s="89"/>
      <c r="B275" s="95"/>
      <c r="C275" s="86">
        <v>15</v>
      </c>
      <c r="D275" s="91" t="s">
        <v>664</v>
      </c>
      <c r="E275" s="91">
        <v>256109700.41</v>
      </c>
      <c r="F275" s="91">
        <v>7683291.0124</v>
      </c>
      <c r="G275" s="91">
        <v>0</v>
      </c>
      <c r="H275" s="91">
        <f t="shared" si="64"/>
        <v>7683291.0124</v>
      </c>
      <c r="I275" s="115">
        <v>203369721.8</v>
      </c>
      <c r="J275" s="92">
        <f t="shared" si="65"/>
        <v>467162713.2224</v>
      </c>
      <c r="K275" s="85"/>
      <c r="L275" s="95"/>
      <c r="M275" s="93">
        <v>21</v>
      </c>
      <c r="N275" s="95"/>
      <c r="O275" s="91" t="s">
        <v>665</v>
      </c>
      <c r="P275" s="120">
        <v>286512454.35</v>
      </c>
      <c r="Q275" s="91">
        <v>8595373.6306</v>
      </c>
      <c r="R275" s="91">
        <v>0</v>
      </c>
      <c r="S275" s="91">
        <f t="shared" si="67"/>
        <v>8595373.6306</v>
      </c>
      <c r="T275" s="91">
        <v>294627924.77</v>
      </c>
      <c r="U275" s="92">
        <f t="shared" si="66"/>
        <v>589735752.7506</v>
      </c>
    </row>
    <row r="276" ht="24.9" customHeight="1" spans="1:21">
      <c r="A276" s="89"/>
      <c r="B276" s="97"/>
      <c r="C276" s="86">
        <v>16</v>
      </c>
      <c r="D276" s="91" t="s">
        <v>666</v>
      </c>
      <c r="E276" s="91">
        <v>248958604.5</v>
      </c>
      <c r="F276" s="91">
        <v>7468758.135</v>
      </c>
      <c r="G276" s="91">
        <v>0</v>
      </c>
      <c r="H276" s="91">
        <f t="shared" si="64"/>
        <v>7468758.135</v>
      </c>
      <c r="I276" s="115">
        <v>199565756.8</v>
      </c>
      <c r="J276" s="92">
        <f t="shared" si="65"/>
        <v>455993119.435</v>
      </c>
      <c r="K276" s="85"/>
      <c r="L276" s="95"/>
      <c r="M276" s="93">
        <v>22</v>
      </c>
      <c r="N276" s="95"/>
      <c r="O276" s="91" t="s">
        <v>667</v>
      </c>
      <c r="P276" s="120">
        <v>265386352.15</v>
      </c>
      <c r="Q276" s="91">
        <v>7961590.5646</v>
      </c>
      <c r="R276" s="91">
        <v>0</v>
      </c>
      <c r="S276" s="91">
        <f t="shared" si="67"/>
        <v>7961590.5646</v>
      </c>
      <c r="T276" s="91">
        <v>310345056.01</v>
      </c>
      <c r="U276" s="92">
        <f t="shared" si="66"/>
        <v>583692998.7246</v>
      </c>
    </row>
    <row r="277" ht="24.9" customHeight="1" spans="1:21">
      <c r="A277" s="86"/>
      <c r="B277" s="98" t="s">
        <v>668</v>
      </c>
      <c r="C277" s="99"/>
      <c r="D277" s="100"/>
      <c r="E277" s="100">
        <f t="shared" ref="E277:J277" si="68">SUM(E261:E276)</f>
        <v>4124303188.37</v>
      </c>
      <c r="F277" s="100">
        <f t="shared" si="68"/>
        <v>123729095.6509</v>
      </c>
      <c r="G277" s="100">
        <f t="shared" si="68"/>
        <v>0</v>
      </c>
      <c r="H277" s="100">
        <f t="shared" si="68"/>
        <v>123729095.6509</v>
      </c>
      <c r="I277" s="100">
        <f t="shared" si="68"/>
        <v>3266385717.51</v>
      </c>
      <c r="J277" s="100">
        <f t="shared" si="68"/>
        <v>7514418001.5309</v>
      </c>
      <c r="K277" s="85"/>
      <c r="L277" s="95"/>
      <c r="M277" s="93">
        <v>23</v>
      </c>
      <c r="N277" s="95"/>
      <c r="O277" s="91" t="s">
        <v>669</v>
      </c>
      <c r="P277" s="120">
        <v>274741543.03</v>
      </c>
      <c r="Q277" s="91">
        <v>8242246.291</v>
      </c>
      <c r="R277" s="91">
        <v>0</v>
      </c>
      <c r="S277" s="91">
        <f t="shared" si="67"/>
        <v>8242246.291</v>
      </c>
      <c r="T277" s="91">
        <v>280031919.78</v>
      </c>
      <c r="U277" s="92">
        <f t="shared" si="66"/>
        <v>563015709.101</v>
      </c>
    </row>
    <row r="278" ht="24.9" customHeight="1" spans="1:21">
      <c r="A278" s="89">
        <v>14</v>
      </c>
      <c r="B278" s="90" t="s">
        <v>95</v>
      </c>
      <c r="C278" s="86">
        <v>1</v>
      </c>
      <c r="D278" s="91" t="s">
        <v>670</v>
      </c>
      <c r="E278" s="91">
        <v>311863524.75</v>
      </c>
      <c r="F278" s="91">
        <v>9355905.7424</v>
      </c>
      <c r="G278" s="91">
        <v>0</v>
      </c>
      <c r="H278" s="91">
        <f t="shared" ref="H278:H294" si="69">F278-G278</f>
        <v>9355905.7424</v>
      </c>
      <c r="I278" s="115">
        <v>211049897.67</v>
      </c>
      <c r="J278" s="92">
        <f t="shared" si="65"/>
        <v>532269328.1624</v>
      </c>
      <c r="K278" s="85"/>
      <c r="L278" s="95"/>
      <c r="M278" s="93">
        <v>24</v>
      </c>
      <c r="N278" s="95"/>
      <c r="O278" s="91" t="s">
        <v>671</v>
      </c>
      <c r="P278" s="120">
        <v>235198797.15</v>
      </c>
      <c r="Q278" s="91">
        <v>7055963.9146</v>
      </c>
      <c r="R278" s="91">
        <v>0</v>
      </c>
      <c r="S278" s="91">
        <f t="shared" si="67"/>
        <v>7055963.9146</v>
      </c>
      <c r="T278" s="91">
        <v>268999925.94</v>
      </c>
      <c r="U278" s="92">
        <f t="shared" si="66"/>
        <v>511254687.0046</v>
      </c>
    </row>
    <row r="279" ht="24.9" customHeight="1" spans="1:21">
      <c r="A279" s="89"/>
      <c r="B279" s="95"/>
      <c r="C279" s="86">
        <v>2</v>
      </c>
      <c r="D279" s="91" t="s">
        <v>672</v>
      </c>
      <c r="E279" s="91">
        <v>262767432.33</v>
      </c>
      <c r="F279" s="91">
        <v>7883022.9698</v>
      </c>
      <c r="G279" s="91">
        <v>0</v>
      </c>
      <c r="H279" s="91">
        <f t="shared" si="69"/>
        <v>7883022.9698</v>
      </c>
      <c r="I279" s="115">
        <v>191107101.93</v>
      </c>
      <c r="J279" s="92">
        <f t="shared" si="65"/>
        <v>461757557.2298</v>
      </c>
      <c r="K279" s="85"/>
      <c r="L279" s="95"/>
      <c r="M279" s="93">
        <v>25</v>
      </c>
      <c r="N279" s="95"/>
      <c r="O279" s="91" t="s">
        <v>673</v>
      </c>
      <c r="P279" s="120">
        <v>215230063.53</v>
      </c>
      <c r="Q279" s="91">
        <v>6456901.9058</v>
      </c>
      <c r="R279" s="91">
        <v>0</v>
      </c>
      <c r="S279" s="91">
        <f t="shared" si="67"/>
        <v>6456901.9058</v>
      </c>
      <c r="T279" s="91">
        <v>274131841.91</v>
      </c>
      <c r="U279" s="92">
        <f t="shared" si="66"/>
        <v>495818807.3458</v>
      </c>
    </row>
    <row r="280" ht="24.9" customHeight="1" spans="1:21">
      <c r="A280" s="89"/>
      <c r="B280" s="95"/>
      <c r="C280" s="86">
        <v>3</v>
      </c>
      <c r="D280" s="91" t="s">
        <v>674</v>
      </c>
      <c r="E280" s="91">
        <v>355683570.17</v>
      </c>
      <c r="F280" s="91">
        <v>10670507.105</v>
      </c>
      <c r="G280" s="91">
        <v>0</v>
      </c>
      <c r="H280" s="91">
        <f t="shared" si="69"/>
        <v>10670507.105</v>
      </c>
      <c r="I280" s="115">
        <v>236115011.23</v>
      </c>
      <c r="J280" s="92">
        <f t="shared" si="65"/>
        <v>602469088.505</v>
      </c>
      <c r="K280" s="85"/>
      <c r="L280" s="95"/>
      <c r="M280" s="93">
        <v>26</v>
      </c>
      <c r="N280" s="95"/>
      <c r="O280" s="91" t="s">
        <v>675</v>
      </c>
      <c r="P280" s="120">
        <v>285299708.26</v>
      </c>
      <c r="Q280" s="91">
        <v>8558991.2478</v>
      </c>
      <c r="R280" s="91">
        <v>0</v>
      </c>
      <c r="S280" s="91">
        <f t="shared" si="67"/>
        <v>8558991.2478</v>
      </c>
      <c r="T280" s="91">
        <v>311585075.53</v>
      </c>
      <c r="U280" s="92">
        <f t="shared" si="66"/>
        <v>605443775.0378</v>
      </c>
    </row>
    <row r="281" ht="24.9" customHeight="1" spans="1:21">
      <c r="A281" s="89"/>
      <c r="B281" s="95"/>
      <c r="C281" s="86">
        <v>4</v>
      </c>
      <c r="D281" s="91" t="s">
        <v>676</v>
      </c>
      <c r="E281" s="91">
        <v>334355621.71</v>
      </c>
      <c r="F281" s="91">
        <v>10030668.6513</v>
      </c>
      <c r="G281" s="91">
        <v>0</v>
      </c>
      <c r="H281" s="91">
        <f t="shared" si="69"/>
        <v>10030668.6513</v>
      </c>
      <c r="I281" s="115">
        <v>225514624.69</v>
      </c>
      <c r="J281" s="92">
        <f t="shared" si="65"/>
        <v>569900915.0513</v>
      </c>
      <c r="K281" s="85"/>
      <c r="L281" s="95"/>
      <c r="M281" s="93">
        <v>27</v>
      </c>
      <c r="N281" s="95"/>
      <c r="O281" s="91" t="s">
        <v>677</v>
      </c>
      <c r="P281" s="120">
        <v>310842006.2</v>
      </c>
      <c r="Q281" s="91">
        <v>9325260.1861</v>
      </c>
      <c r="R281" s="91">
        <v>0</v>
      </c>
      <c r="S281" s="91">
        <f t="shared" si="67"/>
        <v>9325260.1861</v>
      </c>
      <c r="T281" s="91">
        <v>330884794.98</v>
      </c>
      <c r="U281" s="92">
        <f t="shared" si="66"/>
        <v>651052061.3661</v>
      </c>
    </row>
    <row r="282" ht="24.9" customHeight="1" spans="1:21">
      <c r="A282" s="89"/>
      <c r="B282" s="95"/>
      <c r="C282" s="86">
        <v>5</v>
      </c>
      <c r="D282" s="91" t="s">
        <v>678</v>
      </c>
      <c r="E282" s="91">
        <v>323283380.9</v>
      </c>
      <c r="F282" s="91">
        <v>9698501.4269</v>
      </c>
      <c r="G282" s="91">
        <v>0</v>
      </c>
      <c r="H282" s="91">
        <f t="shared" si="69"/>
        <v>9698501.4269</v>
      </c>
      <c r="I282" s="115">
        <v>211232262.59</v>
      </c>
      <c r="J282" s="92">
        <f t="shared" si="65"/>
        <v>544214144.9169</v>
      </c>
      <c r="K282" s="85"/>
      <c r="L282" s="95"/>
      <c r="M282" s="93">
        <v>28</v>
      </c>
      <c r="N282" s="95"/>
      <c r="O282" s="91" t="s">
        <v>679</v>
      </c>
      <c r="P282" s="120">
        <v>238075424.49</v>
      </c>
      <c r="Q282" s="91">
        <v>7142262.7348</v>
      </c>
      <c r="R282" s="91">
        <v>0</v>
      </c>
      <c r="S282" s="91">
        <f t="shared" si="67"/>
        <v>7142262.7348</v>
      </c>
      <c r="T282" s="91">
        <v>281154594.13</v>
      </c>
      <c r="U282" s="92">
        <f t="shared" si="66"/>
        <v>526372281.3548</v>
      </c>
    </row>
    <row r="283" ht="24.9" customHeight="1" spans="1:21">
      <c r="A283" s="89"/>
      <c r="B283" s="95"/>
      <c r="C283" s="86">
        <v>6</v>
      </c>
      <c r="D283" s="91" t="s">
        <v>680</v>
      </c>
      <c r="E283" s="91">
        <v>310826716.33</v>
      </c>
      <c r="F283" s="91">
        <v>9324801.4898</v>
      </c>
      <c r="G283" s="91">
        <v>0</v>
      </c>
      <c r="H283" s="91">
        <f t="shared" si="69"/>
        <v>9324801.4898</v>
      </c>
      <c r="I283" s="115">
        <v>202251796.67</v>
      </c>
      <c r="J283" s="92">
        <f t="shared" si="65"/>
        <v>522403314.4898</v>
      </c>
      <c r="K283" s="85"/>
      <c r="L283" s="95"/>
      <c r="M283" s="93">
        <v>29</v>
      </c>
      <c r="N283" s="95"/>
      <c r="O283" s="91" t="s">
        <v>681</v>
      </c>
      <c r="P283" s="120">
        <v>286313288.65</v>
      </c>
      <c r="Q283" s="91">
        <v>8589398.6596</v>
      </c>
      <c r="R283" s="91">
        <v>0</v>
      </c>
      <c r="S283" s="91">
        <f t="shared" si="67"/>
        <v>8589398.6596</v>
      </c>
      <c r="T283" s="91">
        <v>295454914.06</v>
      </c>
      <c r="U283" s="92">
        <f t="shared" si="66"/>
        <v>590357601.3696</v>
      </c>
    </row>
    <row r="284" ht="24.9" customHeight="1" spans="1:21">
      <c r="A284" s="89"/>
      <c r="B284" s="95"/>
      <c r="C284" s="86">
        <v>7</v>
      </c>
      <c r="D284" s="91" t="s">
        <v>682</v>
      </c>
      <c r="E284" s="91">
        <v>313837357.58</v>
      </c>
      <c r="F284" s="91">
        <v>9415120.7273</v>
      </c>
      <c r="G284" s="91">
        <v>0</v>
      </c>
      <c r="H284" s="91">
        <f t="shared" si="69"/>
        <v>9415120.7273</v>
      </c>
      <c r="I284" s="115">
        <v>214490990.53</v>
      </c>
      <c r="J284" s="92">
        <f t="shared" si="65"/>
        <v>537743468.8373</v>
      </c>
      <c r="K284" s="85"/>
      <c r="L284" s="95"/>
      <c r="M284" s="93">
        <v>30</v>
      </c>
      <c r="N284" s="95"/>
      <c r="O284" s="91" t="s">
        <v>683</v>
      </c>
      <c r="P284" s="120">
        <v>241743948.03</v>
      </c>
      <c r="Q284" s="91">
        <v>7252318.441</v>
      </c>
      <c r="R284" s="91">
        <v>0</v>
      </c>
      <c r="S284" s="91">
        <f t="shared" si="67"/>
        <v>7252318.441</v>
      </c>
      <c r="T284" s="91">
        <v>287162728.63</v>
      </c>
      <c r="U284" s="92">
        <f t="shared" si="66"/>
        <v>536158995.101</v>
      </c>
    </row>
    <row r="285" ht="24.9" customHeight="1" spans="1:21">
      <c r="A285" s="89"/>
      <c r="B285" s="95"/>
      <c r="C285" s="86">
        <v>8</v>
      </c>
      <c r="D285" s="91" t="s">
        <v>684</v>
      </c>
      <c r="E285" s="91">
        <v>339671594.55</v>
      </c>
      <c r="F285" s="91">
        <v>10190147.8364</v>
      </c>
      <c r="G285" s="91">
        <v>0</v>
      </c>
      <c r="H285" s="91">
        <f t="shared" si="69"/>
        <v>10190147.8364</v>
      </c>
      <c r="I285" s="115">
        <v>230028543.41</v>
      </c>
      <c r="J285" s="92">
        <f t="shared" si="65"/>
        <v>579890285.7964</v>
      </c>
      <c r="K285" s="85"/>
      <c r="L285" s="95"/>
      <c r="M285" s="93">
        <v>31</v>
      </c>
      <c r="N285" s="95"/>
      <c r="O285" s="91" t="s">
        <v>685</v>
      </c>
      <c r="P285" s="120">
        <v>242799268.39</v>
      </c>
      <c r="Q285" s="91">
        <v>7283978.0512</v>
      </c>
      <c r="R285" s="91">
        <v>0</v>
      </c>
      <c r="S285" s="91">
        <f t="shared" si="67"/>
        <v>7283978.0512</v>
      </c>
      <c r="T285" s="91">
        <v>290998893.89</v>
      </c>
      <c r="U285" s="92">
        <f t="shared" si="66"/>
        <v>541082140.3312</v>
      </c>
    </row>
    <row r="286" ht="24.9" customHeight="1" spans="1:21">
      <c r="A286" s="89"/>
      <c r="B286" s="95"/>
      <c r="C286" s="86">
        <v>9</v>
      </c>
      <c r="D286" s="91" t="s">
        <v>686</v>
      </c>
      <c r="E286" s="91">
        <v>309076132.7</v>
      </c>
      <c r="F286" s="91">
        <v>9272283.981</v>
      </c>
      <c r="G286" s="91">
        <v>0</v>
      </c>
      <c r="H286" s="91">
        <f t="shared" si="69"/>
        <v>9272283.981</v>
      </c>
      <c r="I286" s="115">
        <v>195319452.86</v>
      </c>
      <c r="J286" s="92">
        <f t="shared" si="65"/>
        <v>513667869.541</v>
      </c>
      <c r="K286" s="85"/>
      <c r="L286" s="95"/>
      <c r="M286" s="93">
        <v>32</v>
      </c>
      <c r="N286" s="95"/>
      <c r="O286" s="91" t="s">
        <v>687</v>
      </c>
      <c r="P286" s="120">
        <v>241620251.52</v>
      </c>
      <c r="Q286" s="91">
        <v>7248607.5455</v>
      </c>
      <c r="R286" s="91">
        <v>0</v>
      </c>
      <c r="S286" s="91">
        <f t="shared" si="67"/>
        <v>7248607.5455</v>
      </c>
      <c r="T286" s="91">
        <v>282944804.58</v>
      </c>
      <c r="U286" s="92">
        <f t="shared" si="66"/>
        <v>531813663.6455</v>
      </c>
    </row>
    <row r="287" ht="24.9" customHeight="1" spans="1:21">
      <c r="A287" s="89"/>
      <c r="B287" s="95"/>
      <c r="C287" s="86">
        <v>10</v>
      </c>
      <c r="D287" s="91" t="s">
        <v>688</v>
      </c>
      <c r="E287" s="91">
        <v>289037957.15</v>
      </c>
      <c r="F287" s="91">
        <v>8671138.7146</v>
      </c>
      <c r="G287" s="91">
        <v>0</v>
      </c>
      <c r="H287" s="91">
        <f t="shared" si="69"/>
        <v>8671138.7146</v>
      </c>
      <c r="I287" s="115">
        <v>195656007.47</v>
      </c>
      <c r="J287" s="92">
        <f t="shared" si="65"/>
        <v>493365103.3346</v>
      </c>
      <c r="K287" s="85"/>
      <c r="L287" s="97"/>
      <c r="M287" s="93">
        <v>33</v>
      </c>
      <c r="N287" s="97"/>
      <c r="O287" s="91" t="s">
        <v>689</v>
      </c>
      <c r="P287" s="120">
        <v>346219956.27</v>
      </c>
      <c r="Q287" s="91">
        <v>8355395.0013</v>
      </c>
      <c r="R287" s="91">
        <v>0</v>
      </c>
      <c r="S287" s="91">
        <f t="shared" si="67"/>
        <v>8355395.0013</v>
      </c>
      <c r="T287" s="91">
        <v>334892178.9</v>
      </c>
      <c r="U287" s="92">
        <f t="shared" si="66"/>
        <v>689467530.1713</v>
      </c>
    </row>
    <row r="288" ht="24.9" customHeight="1" spans="1:21">
      <c r="A288" s="89"/>
      <c r="B288" s="95"/>
      <c r="C288" s="86">
        <v>11</v>
      </c>
      <c r="D288" s="91" t="s">
        <v>690</v>
      </c>
      <c r="E288" s="91">
        <v>302603312.06</v>
      </c>
      <c r="F288" s="91">
        <v>9078099.3622</v>
      </c>
      <c r="G288" s="91">
        <v>0</v>
      </c>
      <c r="H288" s="91">
        <f t="shared" si="69"/>
        <v>9078099.3622</v>
      </c>
      <c r="I288" s="115">
        <v>195767160.28</v>
      </c>
      <c r="J288" s="92">
        <f t="shared" si="65"/>
        <v>507448571.7022</v>
      </c>
      <c r="K288" s="85"/>
      <c r="L288" s="86"/>
      <c r="M288" s="99" t="s">
        <v>691</v>
      </c>
      <c r="N288" s="103"/>
      <c r="O288" s="100"/>
      <c r="P288" s="100">
        <f t="shared" ref="P288:U288" si="70">SUM(P255:P287)</f>
        <v>8987378779.02</v>
      </c>
      <c r="Q288" s="100">
        <f t="shared" ref="Q288:R288" si="71">SUM(Q255:Q287)</f>
        <v>269621363.3707</v>
      </c>
      <c r="R288" s="100">
        <f t="shared" si="71"/>
        <v>0</v>
      </c>
      <c r="S288" s="100">
        <f t="shared" si="67"/>
        <v>269621363.3707</v>
      </c>
      <c r="T288" s="100">
        <f t="shared" si="70"/>
        <v>9942243054.46</v>
      </c>
      <c r="U288" s="100">
        <f t="shared" si="70"/>
        <v>19199243196.8507</v>
      </c>
    </row>
    <row r="289" ht="24.9" customHeight="1" spans="1:21">
      <c r="A289" s="89"/>
      <c r="B289" s="95"/>
      <c r="C289" s="86">
        <v>12</v>
      </c>
      <c r="D289" s="91" t="s">
        <v>692</v>
      </c>
      <c r="E289" s="91">
        <v>293806602.57</v>
      </c>
      <c r="F289" s="91">
        <v>8814198.0771</v>
      </c>
      <c r="G289" s="91">
        <v>0</v>
      </c>
      <c r="H289" s="91">
        <f t="shared" si="69"/>
        <v>8814198.0771</v>
      </c>
      <c r="I289" s="115">
        <v>195123464.76</v>
      </c>
      <c r="J289" s="92">
        <f t="shared" si="65"/>
        <v>497744265.4071</v>
      </c>
      <c r="K289" s="85"/>
      <c r="L289" s="90">
        <v>31</v>
      </c>
      <c r="M289" s="93">
        <v>1</v>
      </c>
      <c r="N289" s="90" t="s">
        <v>112</v>
      </c>
      <c r="O289" s="91" t="s">
        <v>693</v>
      </c>
      <c r="P289" s="121">
        <v>328530437.75</v>
      </c>
      <c r="Q289" s="91">
        <v>9855913.1326</v>
      </c>
      <c r="R289" s="91">
        <f t="shared" ref="R289:R305" si="72">Q289/2</f>
        <v>4927956.5663</v>
      </c>
      <c r="S289" s="91">
        <f t="shared" si="67"/>
        <v>4927956.5663</v>
      </c>
      <c r="T289" s="91">
        <v>215467029.23</v>
      </c>
      <c r="U289" s="92">
        <f t="shared" si="66"/>
        <v>548925423.5463</v>
      </c>
    </row>
    <row r="290" ht="24.9" customHeight="1" spans="1:21">
      <c r="A290" s="89"/>
      <c r="B290" s="95"/>
      <c r="C290" s="86">
        <v>13</v>
      </c>
      <c r="D290" s="91" t="s">
        <v>694</v>
      </c>
      <c r="E290" s="91">
        <v>380517985.47</v>
      </c>
      <c r="F290" s="91">
        <v>11415539.5639</v>
      </c>
      <c r="G290" s="91">
        <v>0</v>
      </c>
      <c r="H290" s="91">
        <f t="shared" si="69"/>
        <v>11415539.5639</v>
      </c>
      <c r="I290" s="115">
        <v>245571979.04</v>
      </c>
      <c r="J290" s="92">
        <f t="shared" si="65"/>
        <v>637505504.0739</v>
      </c>
      <c r="K290" s="85"/>
      <c r="L290" s="95"/>
      <c r="M290" s="93">
        <v>2</v>
      </c>
      <c r="N290" s="95"/>
      <c r="O290" s="91" t="s">
        <v>289</v>
      </c>
      <c r="P290" s="121">
        <v>331406324.32</v>
      </c>
      <c r="Q290" s="91">
        <v>9942189.7297</v>
      </c>
      <c r="R290" s="91">
        <f t="shared" si="72"/>
        <v>4971094.86485</v>
      </c>
      <c r="S290" s="91">
        <f t="shared" si="67"/>
        <v>4971094.86485</v>
      </c>
      <c r="T290" s="91">
        <v>219056119.42</v>
      </c>
      <c r="U290" s="92">
        <f t="shared" si="66"/>
        <v>555433538.60485</v>
      </c>
    </row>
    <row r="291" ht="24.9" customHeight="1" spans="1:21">
      <c r="A291" s="89"/>
      <c r="B291" s="95"/>
      <c r="C291" s="86">
        <v>14</v>
      </c>
      <c r="D291" s="91" t="s">
        <v>695</v>
      </c>
      <c r="E291" s="91">
        <v>261088861.68</v>
      </c>
      <c r="F291" s="91">
        <v>7832665.8503</v>
      </c>
      <c r="G291" s="91">
        <v>0</v>
      </c>
      <c r="H291" s="91">
        <f t="shared" si="69"/>
        <v>7832665.8503</v>
      </c>
      <c r="I291" s="115">
        <v>188897668.9</v>
      </c>
      <c r="J291" s="92">
        <f t="shared" si="65"/>
        <v>457819196.4303</v>
      </c>
      <c r="K291" s="85"/>
      <c r="L291" s="95"/>
      <c r="M291" s="93">
        <v>3</v>
      </c>
      <c r="N291" s="95"/>
      <c r="O291" s="91" t="s">
        <v>696</v>
      </c>
      <c r="P291" s="121">
        <v>329962185.3</v>
      </c>
      <c r="Q291" s="91">
        <v>9898865.5591</v>
      </c>
      <c r="R291" s="91">
        <f t="shared" si="72"/>
        <v>4949432.77955</v>
      </c>
      <c r="S291" s="91">
        <f t="shared" si="67"/>
        <v>4949432.77955</v>
      </c>
      <c r="T291" s="91">
        <v>216453781.34</v>
      </c>
      <c r="U291" s="92">
        <f t="shared" si="66"/>
        <v>551365399.41955</v>
      </c>
    </row>
    <row r="292" ht="24.9" customHeight="1" spans="1:21">
      <c r="A292" s="89"/>
      <c r="B292" s="95"/>
      <c r="C292" s="86">
        <v>15</v>
      </c>
      <c r="D292" s="91" t="s">
        <v>697</v>
      </c>
      <c r="E292" s="91">
        <v>288983147.08</v>
      </c>
      <c r="F292" s="91">
        <v>8669494.4123</v>
      </c>
      <c r="G292" s="91">
        <v>0</v>
      </c>
      <c r="H292" s="91">
        <f t="shared" si="69"/>
        <v>8669494.4123</v>
      </c>
      <c r="I292" s="115">
        <v>204960333.67</v>
      </c>
      <c r="J292" s="92">
        <f t="shared" si="65"/>
        <v>502612975.1623</v>
      </c>
      <c r="K292" s="85"/>
      <c r="L292" s="95"/>
      <c r="M292" s="93">
        <v>4</v>
      </c>
      <c r="N292" s="95"/>
      <c r="O292" s="91" t="s">
        <v>698</v>
      </c>
      <c r="P292" s="121">
        <v>250504821.89</v>
      </c>
      <c r="Q292" s="91">
        <v>7515144.6566</v>
      </c>
      <c r="R292" s="91">
        <f t="shared" si="72"/>
        <v>3757572.3283</v>
      </c>
      <c r="S292" s="91">
        <f t="shared" si="67"/>
        <v>3757572.3283</v>
      </c>
      <c r="T292" s="91">
        <v>187705144.14</v>
      </c>
      <c r="U292" s="92">
        <f t="shared" si="66"/>
        <v>441967538.3583</v>
      </c>
    </row>
    <row r="293" ht="24.9" customHeight="1" spans="1:21">
      <c r="A293" s="89"/>
      <c r="B293" s="95"/>
      <c r="C293" s="86">
        <v>16</v>
      </c>
      <c r="D293" s="91" t="s">
        <v>699</v>
      </c>
      <c r="E293" s="91">
        <v>328136510.3</v>
      </c>
      <c r="F293" s="91">
        <v>9844095.3089</v>
      </c>
      <c r="G293" s="91">
        <v>0</v>
      </c>
      <c r="H293" s="91">
        <f t="shared" si="69"/>
        <v>9844095.3089</v>
      </c>
      <c r="I293" s="115">
        <v>222155270.94</v>
      </c>
      <c r="J293" s="92">
        <f t="shared" si="65"/>
        <v>560135876.5489</v>
      </c>
      <c r="K293" s="85"/>
      <c r="L293" s="95"/>
      <c r="M293" s="93">
        <v>5</v>
      </c>
      <c r="N293" s="95"/>
      <c r="O293" s="91" t="s">
        <v>700</v>
      </c>
      <c r="P293" s="121">
        <v>435844201.94</v>
      </c>
      <c r="Q293" s="91">
        <v>13075326.0583</v>
      </c>
      <c r="R293" s="91">
        <f t="shared" si="72"/>
        <v>6537663.02915</v>
      </c>
      <c r="S293" s="91">
        <f t="shared" si="67"/>
        <v>6537663.02915</v>
      </c>
      <c r="T293" s="91">
        <v>294120182.13</v>
      </c>
      <c r="U293" s="92">
        <f t="shared" si="66"/>
        <v>736502047.09915</v>
      </c>
    </row>
    <row r="294" ht="24.9" customHeight="1" spans="1:21">
      <c r="A294" s="89"/>
      <c r="B294" s="97"/>
      <c r="C294" s="86">
        <v>17</v>
      </c>
      <c r="D294" s="91" t="s">
        <v>701</v>
      </c>
      <c r="E294" s="91">
        <v>271742381.1</v>
      </c>
      <c r="F294" s="91">
        <v>8152271.433</v>
      </c>
      <c r="G294" s="91">
        <v>0</v>
      </c>
      <c r="H294" s="91">
        <f t="shared" si="69"/>
        <v>8152271.433</v>
      </c>
      <c r="I294" s="115">
        <v>188245304.08</v>
      </c>
      <c r="J294" s="92">
        <f t="shared" si="65"/>
        <v>468139956.613</v>
      </c>
      <c r="K294" s="85"/>
      <c r="L294" s="95"/>
      <c r="M294" s="93">
        <v>6</v>
      </c>
      <c r="N294" s="95"/>
      <c r="O294" s="91" t="s">
        <v>702</v>
      </c>
      <c r="P294" s="121">
        <v>376894345.22</v>
      </c>
      <c r="Q294" s="91">
        <v>11306830.3565</v>
      </c>
      <c r="R294" s="91">
        <f t="shared" si="72"/>
        <v>5653415.17825</v>
      </c>
      <c r="S294" s="91">
        <f t="shared" si="67"/>
        <v>5653415.17825</v>
      </c>
      <c r="T294" s="91">
        <v>256165986.83</v>
      </c>
      <c r="U294" s="92">
        <f t="shared" si="66"/>
        <v>638713747.22825</v>
      </c>
    </row>
    <row r="295" ht="24.9" customHeight="1" spans="1:21">
      <c r="A295" s="86"/>
      <c r="B295" s="98" t="s">
        <v>703</v>
      </c>
      <c r="C295" s="99"/>
      <c r="D295" s="100"/>
      <c r="E295" s="100">
        <f t="shared" ref="E295:J295" si="73">SUM(E278:E294)</f>
        <v>5277282088.43</v>
      </c>
      <c r="F295" s="100">
        <f t="shared" si="73"/>
        <v>158318462.6522</v>
      </c>
      <c r="G295" s="100">
        <f t="shared" si="73"/>
        <v>0</v>
      </c>
      <c r="H295" s="100">
        <f t="shared" si="73"/>
        <v>158318462.6522</v>
      </c>
      <c r="I295" s="100">
        <f t="shared" si="73"/>
        <v>3553486870.72</v>
      </c>
      <c r="J295" s="100">
        <f t="shared" si="73"/>
        <v>8989087421.8022</v>
      </c>
      <c r="K295" s="85"/>
      <c r="L295" s="95"/>
      <c r="M295" s="93">
        <v>7</v>
      </c>
      <c r="N295" s="95"/>
      <c r="O295" s="91" t="s">
        <v>704</v>
      </c>
      <c r="P295" s="121">
        <v>330854251.2</v>
      </c>
      <c r="Q295" s="91">
        <v>9925627.5359</v>
      </c>
      <c r="R295" s="91">
        <f t="shared" si="72"/>
        <v>4962813.76795</v>
      </c>
      <c r="S295" s="91">
        <f t="shared" si="67"/>
        <v>4962813.76795</v>
      </c>
      <c r="T295" s="91">
        <v>212566219.53</v>
      </c>
      <c r="U295" s="92">
        <f t="shared" si="66"/>
        <v>548383284.49795</v>
      </c>
    </row>
    <row r="296" ht="24.9" customHeight="1" spans="1:21">
      <c r="A296" s="89">
        <v>15</v>
      </c>
      <c r="B296" s="90" t="s">
        <v>705</v>
      </c>
      <c r="C296" s="86">
        <v>1</v>
      </c>
      <c r="D296" s="91" t="s">
        <v>706</v>
      </c>
      <c r="E296" s="91">
        <v>433569754.45</v>
      </c>
      <c r="F296" s="91">
        <v>13007092.6334</v>
      </c>
      <c r="G296" s="91">
        <f>F296/2</f>
        <v>6503546.3167</v>
      </c>
      <c r="H296" s="91">
        <f t="shared" ref="H296:H306" si="74">F296-G296</f>
        <v>6503546.3167</v>
      </c>
      <c r="I296" s="115">
        <v>288397866.27</v>
      </c>
      <c r="J296" s="92">
        <f t="shared" si="65"/>
        <v>728471167.0367</v>
      </c>
      <c r="K296" s="85"/>
      <c r="L296" s="95"/>
      <c r="M296" s="93">
        <v>8</v>
      </c>
      <c r="N296" s="95"/>
      <c r="O296" s="91" t="s">
        <v>707</v>
      </c>
      <c r="P296" s="121">
        <v>292197674.86</v>
      </c>
      <c r="Q296" s="91">
        <v>8765930.2459</v>
      </c>
      <c r="R296" s="91">
        <f t="shared" si="72"/>
        <v>4382965.12295</v>
      </c>
      <c r="S296" s="91">
        <f t="shared" si="67"/>
        <v>4382965.12295</v>
      </c>
      <c r="T296" s="91">
        <v>198796274.99</v>
      </c>
      <c r="U296" s="92">
        <f t="shared" si="66"/>
        <v>495376914.97295</v>
      </c>
    </row>
    <row r="297" ht="24.9" customHeight="1" spans="1:21">
      <c r="A297" s="89"/>
      <c r="B297" s="95"/>
      <c r="C297" s="86">
        <v>2</v>
      </c>
      <c r="D297" s="91" t="s">
        <v>708</v>
      </c>
      <c r="E297" s="91">
        <v>314872444.37</v>
      </c>
      <c r="F297" s="91">
        <v>9446173.3312</v>
      </c>
      <c r="G297" s="91">
        <f t="shared" ref="G297:G306" si="75">F297/2</f>
        <v>4723086.6656</v>
      </c>
      <c r="H297" s="91">
        <f t="shared" si="74"/>
        <v>4723086.6656</v>
      </c>
      <c r="I297" s="115">
        <v>249601510.4</v>
      </c>
      <c r="J297" s="92">
        <f t="shared" si="65"/>
        <v>569197041.4356</v>
      </c>
      <c r="K297" s="85"/>
      <c r="L297" s="95"/>
      <c r="M297" s="93">
        <v>9</v>
      </c>
      <c r="N297" s="95"/>
      <c r="O297" s="91" t="s">
        <v>709</v>
      </c>
      <c r="P297" s="121">
        <v>299700061.53</v>
      </c>
      <c r="Q297" s="91">
        <v>8991001.8459</v>
      </c>
      <c r="R297" s="91">
        <f t="shared" si="72"/>
        <v>4495500.92295</v>
      </c>
      <c r="S297" s="91">
        <f t="shared" si="67"/>
        <v>4495500.92295</v>
      </c>
      <c r="T297" s="91">
        <v>204746820.57</v>
      </c>
      <c r="U297" s="92">
        <f t="shared" si="66"/>
        <v>508942383.02295</v>
      </c>
    </row>
    <row r="298" ht="24.9" customHeight="1" spans="1:21">
      <c r="A298" s="89"/>
      <c r="B298" s="95"/>
      <c r="C298" s="86">
        <v>3</v>
      </c>
      <c r="D298" s="91" t="s">
        <v>710</v>
      </c>
      <c r="E298" s="91">
        <v>316912197.26</v>
      </c>
      <c r="F298" s="91">
        <v>9507365.9179</v>
      </c>
      <c r="G298" s="91">
        <f t="shared" si="75"/>
        <v>4753682.95895</v>
      </c>
      <c r="H298" s="91">
        <f t="shared" si="74"/>
        <v>4753682.95895</v>
      </c>
      <c r="I298" s="115">
        <v>246379936.6</v>
      </c>
      <c r="J298" s="92">
        <f t="shared" si="65"/>
        <v>568045816.81895</v>
      </c>
      <c r="K298" s="85"/>
      <c r="L298" s="95"/>
      <c r="M298" s="93">
        <v>10</v>
      </c>
      <c r="N298" s="95"/>
      <c r="O298" s="91" t="s">
        <v>711</v>
      </c>
      <c r="P298" s="121">
        <v>284308941.82</v>
      </c>
      <c r="Q298" s="91">
        <v>8529268.2545</v>
      </c>
      <c r="R298" s="91">
        <f t="shared" si="72"/>
        <v>4264634.12725</v>
      </c>
      <c r="S298" s="91">
        <f t="shared" si="67"/>
        <v>4264634.12725</v>
      </c>
      <c r="T298" s="91">
        <v>194115162.62</v>
      </c>
      <c r="U298" s="92">
        <f t="shared" si="66"/>
        <v>482688738.56725</v>
      </c>
    </row>
    <row r="299" ht="24.9" customHeight="1" spans="1:21">
      <c r="A299" s="89"/>
      <c r="B299" s="95"/>
      <c r="C299" s="86">
        <v>4</v>
      </c>
      <c r="D299" s="91" t="s">
        <v>712</v>
      </c>
      <c r="E299" s="91">
        <v>345318602.55</v>
      </c>
      <c r="F299" s="91">
        <v>10359558.0765</v>
      </c>
      <c r="G299" s="91">
        <f t="shared" si="75"/>
        <v>5179779.03825</v>
      </c>
      <c r="H299" s="91">
        <f t="shared" si="74"/>
        <v>5179779.03825</v>
      </c>
      <c r="I299" s="115">
        <v>247942268.31</v>
      </c>
      <c r="J299" s="92">
        <f t="shared" si="65"/>
        <v>598440649.89825</v>
      </c>
      <c r="K299" s="85"/>
      <c r="L299" s="95"/>
      <c r="M299" s="93">
        <v>11</v>
      </c>
      <c r="N299" s="95"/>
      <c r="O299" s="91" t="s">
        <v>713</v>
      </c>
      <c r="P299" s="121">
        <v>392809675.82</v>
      </c>
      <c r="Q299" s="91">
        <v>11784290.2745</v>
      </c>
      <c r="R299" s="91">
        <f t="shared" si="72"/>
        <v>5892145.13725</v>
      </c>
      <c r="S299" s="91">
        <f t="shared" si="67"/>
        <v>5892145.13725</v>
      </c>
      <c r="T299" s="91">
        <v>252517140.39</v>
      </c>
      <c r="U299" s="92">
        <f t="shared" si="66"/>
        <v>651218961.34725</v>
      </c>
    </row>
    <row r="300" ht="24.9" customHeight="1" spans="1:21">
      <c r="A300" s="89"/>
      <c r="B300" s="95"/>
      <c r="C300" s="86">
        <v>5</v>
      </c>
      <c r="D300" s="91" t="s">
        <v>714</v>
      </c>
      <c r="E300" s="91">
        <v>335869600.56</v>
      </c>
      <c r="F300" s="91">
        <v>10076088.0168</v>
      </c>
      <c r="G300" s="91">
        <f t="shared" si="75"/>
        <v>5038044.0084</v>
      </c>
      <c r="H300" s="91">
        <f t="shared" si="74"/>
        <v>5038044.0084</v>
      </c>
      <c r="I300" s="115">
        <v>256889295.5</v>
      </c>
      <c r="J300" s="92">
        <f t="shared" si="65"/>
        <v>597796940.0684</v>
      </c>
      <c r="K300" s="85"/>
      <c r="L300" s="95"/>
      <c r="M300" s="93">
        <v>12</v>
      </c>
      <c r="N300" s="95"/>
      <c r="O300" s="91" t="s">
        <v>715</v>
      </c>
      <c r="P300" s="121">
        <v>264460031.6</v>
      </c>
      <c r="Q300" s="91">
        <v>7933800.948</v>
      </c>
      <c r="R300" s="91">
        <f t="shared" si="72"/>
        <v>3966900.474</v>
      </c>
      <c r="S300" s="91">
        <f t="shared" si="67"/>
        <v>3966900.474</v>
      </c>
      <c r="T300" s="91">
        <v>191361421.4</v>
      </c>
      <c r="U300" s="92">
        <f t="shared" si="66"/>
        <v>459788353.474</v>
      </c>
    </row>
    <row r="301" ht="24.9" customHeight="1" spans="1:21">
      <c r="A301" s="89"/>
      <c r="B301" s="95"/>
      <c r="C301" s="86">
        <v>6</v>
      </c>
      <c r="D301" s="91" t="s">
        <v>96</v>
      </c>
      <c r="E301" s="91">
        <v>365719329.82</v>
      </c>
      <c r="F301" s="91">
        <v>10971579.8945</v>
      </c>
      <c r="G301" s="91">
        <f t="shared" si="75"/>
        <v>5485789.94725</v>
      </c>
      <c r="H301" s="91">
        <f t="shared" si="74"/>
        <v>5485789.94725</v>
      </c>
      <c r="I301" s="115">
        <v>266770130.15</v>
      </c>
      <c r="J301" s="92">
        <f t="shared" si="65"/>
        <v>637975249.91725</v>
      </c>
      <c r="K301" s="85"/>
      <c r="L301" s="95"/>
      <c r="M301" s="93">
        <v>13</v>
      </c>
      <c r="N301" s="95"/>
      <c r="O301" s="91" t="s">
        <v>716</v>
      </c>
      <c r="P301" s="121">
        <v>353059259.6</v>
      </c>
      <c r="Q301" s="91">
        <v>10591777.7879</v>
      </c>
      <c r="R301" s="91">
        <f t="shared" si="72"/>
        <v>5295888.89395</v>
      </c>
      <c r="S301" s="91">
        <f t="shared" si="67"/>
        <v>5295888.89395</v>
      </c>
      <c r="T301" s="91">
        <v>220550335.19</v>
      </c>
      <c r="U301" s="92">
        <f t="shared" si="66"/>
        <v>578905483.68395</v>
      </c>
    </row>
    <row r="302" ht="24.9" customHeight="1" spans="1:21">
      <c r="A302" s="89"/>
      <c r="B302" s="95"/>
      <c r="C302" s="86">
        <v>7</v>
      </c>
      <c r="D302" s="91" t="s">
        <v>717</v>
      </c>
      <c r="E302" s="91">
        <v>286757749.69</v>
      </c>
      <c r="F302" s="91">
        <v>8602732.4907</v>
      </c>
      <c r="G302" s="91">
        <f t="shared" si="75"/>
        <v>4301366.24535</v>
      </c>
      <c r="H302" s="91">
        <f t="shared" si="74"/>
        <v>4301366.24535</v>
      </c>
      <c r="I302" s="115">
        <v>230174847.62</v>
      </c>
      <c r="J302" s="92">
        <f t="shared" si="65"/>
        <v>521233963.55535</v>
      </c>
      <c r="K302" s="85"/>
      <c r="L302" s="95"/>
      <c r="M302" s="93">
        <v>14</v>
      </c>
      <c r="N302" s="95"/>
      <c r="O302" s="91" t="s">
        <v>718</v>
      </c>
      <c r="P302" s="121">
        <v>352548619.15</v>
      </c>
      <c r="Q302" s="91">
        <v>10576458.5745</v>
      </c>
      <c r="R302" s="91">
        <f t="shared" si="72"/>
        <v>5288229.28725</v>
      </c>
      <c r="S302" s="91">
        <f t="shared" si="67"/>
        <v>5288229.28725</v>
      </c>
      <c r="T302" s="91">
        <v>222173971.23</v>
      </c>
      <c r="U302" s="92">
        <f t="shared" si="66"/>
        <v>580010819.66725</v>
      </c>
    </row>
    <row r="303" ht="24.9" customHeight="1" spans="1:21">
      <c r="A303" s="89"/>
      <c r="B303" s="95"/>
      <c r="C303" s="86">
        <v>8</v>
      </c>
      <c r="D303" s="91" t="s">
        <v>719</v>
      </c>
      <c r="E303" s="91">
        <v>307600507.74</v>
      </c>
      <c r="F303" s="91">
        <v>9228015.2323</v>
      </c>
      <c r="G303" s="91">
        <f t="shared" si="75"/>
        <v>4614007.61615</v>
      </c>
      <c r="H303" s="91">
        <f t="shared" si="74"/>
        <v>4614007.61615</v>
      </c>
      <c r="I303" s="115">
        <v>244260292.76</v>
      </c>
      <c r="J303" s="92">
        <f t="shared" si="65"/>
        <v>556474808.11615</v>
      </c>
      <c r="K303" s="85"/>
      <c r="L303" s="95"/>
      <c r="M303" s="93">
        <v>15</v>
      </c>
      <c r="N303" s="95"/>
      <c r="O303" s="91" t="s">
        <v>720</v>
      </c>
      <c r="P303" s="121">
        <v>278610807.4</v>
      </c>
      <c r="Q303" s="91">
        <v>8358324.2219</v>
      </c>
      <c r="R303" s="91">
        <f t="shared" si="72"/>
        <v>4179162.11095</v>
      </c>
      <c r="S303" s="91">
        <f t="shared" si="67"/>
        <v>4179162.11095</v>
      </c>
      <c r="T303" s="91">
        <v>201933632.73</v>
      </c>
      <c r="U303" s="92">
        <f t="shared" si="66"/>
        <v>484723602.24095</v>
      </c>
    </row>
    <row r="304" ht="24.9" customHeight="1" spans="1:21">
      <c r="A304" s="89"/>
      <c r="B304" s="95"/>
      <c r="C304" s="86">
        <v>9</v>
      </c>
      <c r="D304" s="91" t="s">
        <v>721</v>
      </c>
      <c r="E304" s="91">
        <v>280434008.89</v>
      </c>
      <c r="F304" s="91">
        <v>8413020.2666</v>
      </c>
      <c r="G304" s="91">
        <f t="shared" si="75"/>
        <v>4206510.1333</v>
      </c>
      <c r="H304" s="91">
        <f t="shared" si="74"/>
        <v>4206510.1333</v>
      </c>
      <c r="I304" s="115">
        <v>226577088.13</v>
      </c>
      <c r="J304" s="92">
        <f t="shared" si="65"/>
        <v>511217607.1533</v>
      </c>
      <c r="K304" s="85"/>
      <c r="L304" s="95"/>
      <c r="M304" s="93">
        <v>16</v>
      </c>
      <c r="N304" s="95"/>
      <c r="O304" s="91" t="s">
        <v>722</v>
      </c>
      <c r="P304" s="121">
        <v>355000772.01</v>
      </c>
      <c r="Q304" s="91">
        <v>10650023.1604</v>
      </c>
      <c r="R304" s="91">
        <f t="shared" si="72"/>
        <v>5325011.5802</v>
      </c>
      <c r="S304" s="91">
        <f t="shared" si="67"/>
        <v>5325011.5802</v>
      </c>
      <c r="T304" s="91">
        <v>225607014.02</v>
      </c>
      <c r="U304" s="92">
        <f t="shared" si="66"/>
        <v>585932797.6102</v>
      </c>
    </row>
    <row r="305" ht="24.9" customHeight="1" spans="1:21">
      <c r="A305" s="89"/>
      <c r="B305" s="95"/>
      <c r="C305" s="86">
        <v>10</v>
      </c>
      <c r="D305" s="91" t="s">
        <v>723</v>
      </c>
      <c r="E305" s="91">
        <v>265956156.24</v>
      </c>
      <c r="F305" s="91">
        <v>7978684.6873</v>
      </c>
      <c r="G305" s="91">
        <f t="shared" si="75"/>
        <v>3989342.34365</v>
      </c>
      <c r="H305" s="91">
        <f t="shared" si="74"/>
        <v>3989342.34365</v>
      </c>
      <c r="I305" s="115">
        <v>230705842.24</v>
      </c>
      <c r="J305" s="92">
        <f t="shared" si="65"/>
        <v>500651340.82365</v>
      </c>
      <c r="K305" s="85"/>
      <c r="L305" s="97"/>
      <c r="M305" s="93">
        <v>17</v>
      </c>
      <c r="N305" s="97"/>
      <c r="O305" s="91" t="s">
        <v>724</v>
      </c>
      <c r="P305" s="121">
        <v>377189900.57</v>
      </c>
      <c r="Q305" s="91">
        <v>11315697.0172</v>
      </c>
      <c r="R305" s="91">
        <f t="shared" si="72"/>
        <v>5657848.5086</v>
      </c>
      <c r="S305" s="91">
        <f t="shared" si="67"/>
        <v>5657848.5086</v>
      </c>
      <c r="T305" s="91">
        <v>211270778.4</v>
      </c>
      <c r="U305" s="92">
        <f t="shared" si="66"/>
        <v>594118527.4786</v>
      </c>
    </row>
    <row r="306" ht="24.9" customHeight="1" spans="1:21">
      <c r="A306" s="89"/>
      <c r="B306" s="97"/>
      <c r="C306" s="86">
        <v>11</v>
      </c>
      <c r="D306" s="91" t="s">
        <v>725</v>
      </c>
      <c r="E306" s="91">
        <v>362987021.2</v>
      </c>
      <c r="F306" s="91">
        <v>10889610.636</v>
      </c>
      <c r="G306" s="91">
        <f t="shared" si="75"/>
        <v>5444805.318</v>
      </c>
      <c r="H306" s="91">
        <f t="shared" si="74"/>
        <v>5444805.318</v>
      </c>
      <c r="I306" s="115">
        <v>262821883.25</v>
      </c>
      <c r="J306" s="92">
        <f t="shared" si="65"/>
        <v>631253709.768</v>
      </c>
      <c r="K306" s="85"/>
      <c r="L306" s="86"/>
      <c r="M306" s="99" t="s">
        <v>726</v>
      </c>
      <c r="N306" s="103"/>
      <c r="O306" s="100"/>
      <c r="P306" s="100">
        <f t="shared" ref="P306:R306" si="76">SUM(P289:P305)</f>
        <v>5633882311.98</v>
      </c>
      <c r="Q306" s="100">
        <f t="shared" si="76"/>
        <v>169016469.3594</v>
      </c>
      <c r="R306" s="100">
        <f t="shared" si="76"/>
        <v>84508234.6797</v>
      </c>
      <c r="S306" s="100">
        <f t="shared" si="67"/>
        <v>84508234.6797</v>
      </c>
      <c r="T306" s="100">
        <f>SUM(T289:T305)</f>
        <v>3724607014.16</v>
      </c>
      <c r="U306" s="100">
        <f>SUM(U289:U305)</f>
        <v>9442997560.8197</v>
      </c>
    </row>
    <row r="307" ht="24.9" customHeight="1" spans="1:21">
      <c r="A307" s="86"/>
      <c r="B307" s="98" t="s">
        <v>727</v>
      </c>
      <c r="C307" s="99"/>
      <c r="D307" s="100"/>
      <c r="E307" s="100">
        <f t="shared" ref="E307:J307" si="77">SUM(E296:E306)</f>
        <v>3615997372.77</v>
      </c>
      <c r="F307" s="100">
        <f t="shared" si="77"/>
        <v>108479921.1832</v>
      </c>
      <c r="G307" s="100">
        <f t="shared" si="77"/>
        <v>54239960.5916</v>
      </c>
      <c r="H307" s="100">
        <f t="shared" si="77"/>
        <v>54239960.5916</v>
      </c>
      <c r="I307" s="100">
        <f t="shared" si="77"/>
        <v>2750520961.23</v>
      </c>
      <c r="J307" s="100">
        <f t="shared" si="77"/>
        <v>6420758294.5916</v>
      </c>
      <c r="K307" s="85"/>
      <c r="L307" s="90">
        <v>32</v>
      </c>
      <c r="M307" s="93">
        <v>1</v>
      </c>
      <c r="N307" s="90" t="s">
        <v>113</v>
      </c>
      <c r="O307" s="91" t="s">
        <v>728</v>
      </c>
      <c r="P307" s="91">
        <v>250965779.62</v>
      </c>
      <c r="Q307" s="91">
        <v>7528973.3885</v>
      </c>
      <c r="R307" s="91">
        <f t="shared" ref="R307:R329" si="78">Q307</f>
        <v>7528973.3885</v>
      </c>
      <c r="S307" s="91">
        <f t="shared" si="67"/>
        <v>0</v>
      </c>
      <c r="T307" s="91">
        <v>802882513.31</v>
      </c>
      <c r="U307" s="92">
        <f t="shared" si="66"/>
        <v>1053848292.93</v>
      </c>
    </row>
    <row r="308" ht="24.9" customHeight="1" spans="1:21">
      <c r="A308" s="89">
        <v>16</v>
      </c>
      <c r="B308" s="90" t="s">
        <v>729</v>
      </c>
      <c r="C308" s="86">
        <v>1</v>
      </c>
      <c r="D308" s="91" t="s">
        <v>730</v>
      </c>
      <c r="E308" s="91">
        <v>283745566.1</v>
      </c>
      <c r="F308" s="91">
        <v>8512366.9831</v>
      </c>
      <c r="G308" s="91">
        <f t="shared" ref="G308:G334" si="79">F308</f>
        <v>8512366.9831</v>
      </c>
      <c r="H308" s="91">
        <f t="shared" ref="H308:H334" si="80">F308-G308</f>
        <v>0</v>
      </c>
      <c r="I308" s="115">
        <v>204817569.67</v>
      </c>
      <c r="J308" s="92">
        <f t="shared" si="65"/>
        <v>488563135.77</v>
      </c>
      <c r="K308" s="85"/>
      <c r="L308" s="95"/>
      <c r="M308" s="93">
        <v>2</v>
      </c>
      <c r="N308" s="95"/>
      <c r="O308" s="91" t="s">
        <v>731</v>
      </c>
      <c r="P308" s="91">
        <v>313562250.99</v>
      </c>
      <c r="Q308" s="91">
        <v>9406867.5298</v>
      </c>
      <c r="R308" s="91">
        <f t="shared" si="78"/>
        <v>9406867.5298</v>
      </c>
      <c r="S308" s="91">
        <f t="shared" si="67"/>
        <v>0</v>
      </c>
      <c r="T308" s="91">
        <v>828481098.44</v>
      </c>
      <c r="U308" s="92">
        <f t="shared" si="66"/>
        <v>1142043349.43</v>
      </c>
    </row>
    <row r="309" ht="24.9" customHeight="1" spans="1:21">
      <c r="A309" s="89"/>
      <c r="B309" s="95"/>
      <c r="C309" s="86">
        <v>2</v>
      </c>
      <c r="D309" s="91" t="s">
        <v>732</v>
      </c>
      <c r="E309" s="91">
        <v>267018880.29</v>
      </c>
      <c r="F309" s="91">
        <v>8010566.4088</v>
      </c>
      <c r="G309" s="91">
        <f t="shared" si="79"/>
        <v>8010566.4088</v>
      </c>
      <c r="H309" s="91">
        <f t="shared" si="80"/>
        <v>0</v>
      </c>
      <c r="I309" s="115">
        <v>197154527.73</v>
      </c>
      <c r="J309" s="92">
        <f t="shared" si="65"/>
        <v>464173408.02</v>
      </c>
      <c r="K309" s="85"/>
      <c r="L309" s="95"/>
      <c r="M309" s="93">
        <v>3</v>
      </c>
      <c r="N309" s="95"/>
      <c r="O309" s="91" t="s">
        <v>733</v>
      </c>
      <c r="P309" s="91">
        <v>288856605.23</v>
      </c>
      <c r="Q309" s="91">
        <v>8665698.1568</v>
      </c>
      <c r="R309" s="91">
        <f t="shared" si="78"/>
        <v>8665698.1568</v>
      </c>
      <c r="S309" s="91">
        <f t="shared" si="67"/>
        <v>0</v>
      </c>
      <c r="T309" s="91">
        <v>799556907.92</v>
      </c>
      <c r="U309" s="92">
        <f t="shared" si="66"/>
        <v>1088413513.15</v>
      </c>
    </row>
    <row r="310" ht="24.9" customHeight="1" spans="1:21">
      <c r="A310" s="89"/>
      <c r="B310" s="95"/>
      <c r="C310" s="86">
        <v>3</v>
      </c>
      <c r="D310" s="91" t="s">
        <v>734</v>
      </c>
      <c r="E310" s="91">
        <v>245307462.4</v>
      </c>
      <c r="F310" s="91">
        <v>7359223.8719</v>
      </c>
      <c r="G310" s="91">
        <f t="shared" si="79"/>
        <v>7359223.8719</v>
      </c>
      <c r="H310" s="91">
        <f t="shared" si="80"/>
        <v>0</v>
      </c>
      <c r="I310" s="115">
        <v>184778792.39</v>
      </c>
      <c r="J310" s="92">
        <f t="shared" si="65"/>
        <v>430086254.79</v>
      </c>
      <c r="K310" s="85"/>
      <c r="L310" s="95"/>
      <c r="M310" s="93">
        <v>4</v>
      </c>
      <c r="N310" s="95"/>
      <c r="O310" s="91" t="s">
        <v>735</v>
      </c>
      <c r="P310" s="91">
        <v>308348638.51</v>
      </c>
      <c r="Q310" s="91">
        <v>9250459.1554</v>
      </c>
      <c r="R310" s="91">
        <f t="shared" si="78"/>
        <v>9250459.1554</v>
      </c>
      <c r="S310" s="91">
        <f t="shared" si="67"/>
        <v>0</v>
      </c>
      <c r="T310" s="91">
        <v>816586818.87</v>
      </c>
      <c r="U310" s="92">
        <f t="shared" si="66"/>
        <v>1124935457.38</v>
      </c>
    </row>
    <row r="311" ht="24.9" customHeight="1" spans="1:21">
      <c r="A311" s="89"/>
      <c r="B311" s="95"/>
      <c r="C311" s="86">
        <v>4</v>
      </c>
      <c r="D311" s="91" t="s">
        <v>736</v>
      </c>
      <c r="E311" s="91">
        <v>260903409.6</v>
      </c>
      <c r="F311" s="91">
        <v>7827102.288</v>
      </c>
      <c r="G311" s="91">
        <f t="shared" si="79"/>
        <v>7827102.288</v>
      </c>
      <c r="H311" s="91">
        <f t="shared" si="80"/>
        <v>0</v>
      </c>
      <c r="I311" s="115">
        <v>195510766.53</v>
      </c>
      <c r="J311" s="92">
        <f t="shared" si="65"/>
        <v>456414176.13</v>
      </c>
      <c r="K311" s="85"/>
      <c r="L311" s="95"/>
      <c r="M311" s="93">
        <v>5</v>
      </c>
      <c r="N311" s="95"/>
      <c r="O311" s="91" t="s">
        <v>737</v>
      </c>
      <c r="P311" s="91">
        <v>286224679.72</v>
      </c>
      <c r="Q311" s="91">
        <v>8586740.3916</v>
      </c>
      <c r="R311" s="91">
        <f t="shared" si="78"/>
        <v>8586740.3916</v>
      </c>
      <c r="S311" s="91">
        <f t="shared" si="67"/>
        <v>0</v>
      </c>
      <c r="T311" s="91">
        <v>819401554.8</v>
      </c>
      <c r="U311" s="92">
        <f t="shared" si="66"/>
        <v>1105626234.52</v>
      </c>
    </row>
    <row r="312" ht="24.9" customHeight="1" spans="1:21">
      <c r="A312" s="89"/>
      <c r="B312" s="95"/>
      <c r="C312" s="86">
        <v>5</v>
      </c>
      <c r="D312" s="91" t="s">
        <v>738</v>
      </c>
      <c r="E312" s="91">
        <v>279768372.22</v>
      </c>
      <c r="F312" s="91">
        <v>8393051.1667</v>
      </c>
      <c r="G312" s="91">
        <f t="shared" si="79"/>
        <v>8393051.1667</v>
      </c>
      <c r="H312" s="91">
        <f t="shared" si="80"/>
        <v>0</v>
      </c>
      <c r="I312" s="115">
        <v>193285542.99</v>
      </c>
      <c r="J312" s="92">
        <f t="shared" si="65"/>
        <v>473053915.21</v>
      </c>
      <c r="K312" s="85"/>
      <c r="L312" s="95"/>
      <c r="M312" s="93">
        <v>6</v>
      </c>
      <c r="N312" s="95"/>
      <c r="O312" s="91" t="s">
        <v>739</v>
      </c>
      <c r="P312" s="91">
        <v>286176852.06</v>
      </c>
      <c r="Q312" s="91">
        <v>8585305.5617</v>
      </c>
      <c r="R312" s="91">
        <f t="shared" si="78"/>
        <v>8585305.5617</v>
      </c>
      <c r="S312" s="91">
        <f t="shared" si="67"/>
        <v>0</v>
      </c>
      <c r="T312" s="91">
        <v>817933346.93</v>
      </c>
      <c r="U312" s="92">
        <f t="shared" si="66"/>
        <v>1104110198.99</v>
      </c>
    </row>
    <row r="313" ht="24.9" customHeight="1" spans="1:21">
      <c r="A313" s="89"/>
      <c r="B313" s="95"/>
      <c r="C313" s="86">
        <v>6</v>
      </c>
      <c r="D313" s="91" t="s">
        <v>740</v>
      </c>
      <c r="E313" s="91">
        <v>280705169.13</v>
      </c>
      <c r="F313" s="91">
        <v>8421155.0738</v>
      </c>
      <c r="G313" s="91">
        <f t="shared" si="79"/>
        <v>8421155.0738</v>
      </c>
      <c r="H313" s="91">
        <f t="shared" si="80"/>
        <v>0</v>
      </c>
      <c r="I313" s="115">
        <v>193741610.1</v>
      </c>
      <c r="J313" s="92">
        <f t="shared" si="65"/>
        <v>474446779.23</v>
      </c>
      <c r="K313" s="85"/>
      <c r="L313" s="95"/>
      <c r="M313" s="93">
        <v>7</v>
      </c>
      <c r="N313" s="95"/>
      <c r="O313" s="91" t="s">
        <v>741</v>
      </c>
      <c r="P313" s="91">
        <v>310150224.4</v>
      </c>
      <c r="Q313" s="91">
        <v>9304506.7319</v>
      </c>
      <c r="R313" s="91">
        <f t="shared" si="78"/>
        <v>9304506.7319</v>
      </c>
      <c r="S313" s="91">
        <f t="shared" si="67"/>
        <v>0</v>
      </c>
      <c r="T313" s="91">
        <v>828588845.45</v>
      </c>
      <c r="U313" s="92">
        <f t="shared" si="66"/>
        <v>1138739069.85</v>
      </c>
    </row>
    <row r="314" ht="24.9" customHeight="1" spans="1:21">
      <c r="A314" s="89"/>
      <c r="B314" s="95"/>
      <c r="C314" s="86">
        <v>7</v>
      </c>
      <c r="D314" s="91" t="s">
        <v>742</v>
      </c>
      <c r="E314" s="91">
        <v>251245931.35</v>
      </c>
      <c r="F314" s="91">
        <v>7537377.9405</v>
      </c>
      <c r="G314" s="91">
        <f t="shared" si="79"/>
        <v>7537377.9405</v>
      </c>
      <c r="H314" s="91">
        <f t="shared" si="80"/>
        <v>0</v>
      </c>
      <c r="I314" s="115">
        <v>181624715.29</v>
      </c>
      <c r="J314" s="92">
        <f t="shared" si="65"/>
        <v>432870646.64</v>
      </c>
      <c r="K314" s="85"/>
      <c r="L314" s="95"/>
      <c r="M314" s="93">
        <v>8</v>
      </c>
      <c r="N314" s="95"/>
      <c r="O314" s="91" t="s">
        <v>743</v>
      </c>
      <c r="P314" s="91">
        <v>300476899.01</v>
      </c>
      <c r="Q314" s="91">
        <v>9014306.9703</v>
      </c>
      <c r="R314" s="91">
        <f t="shared" si="78"/>
        <v>9014306.9703</v>
      </c>
      <c r="S314" s="91">
        <f t="shared" si="67"/>
        <v>0</v>
      </c>
      <c r="T314" s="91">
        <v>810355759.51</v>
      </c>
      <c r="U314" s="92">
        <f t="shared" si="66"/>
        <v>1110832658.52</v>
      </c>
    </row>
    <row r="315" ht="24.9" customHeight="1" spans="1:21">
      <c r="A315" s="89"/>
      <c r="B315" s="95"/>
      <c r="C315" s="86">
        <v>8</v>
      </c>
      <c r="D315" s="91" t="s">
        <v>744</v>
      </c>
      <c r="E315" s="91">
        <v>266121476.73</v>
      </c>
      <c r="F315" s="91">
        <v>7983644.3018</v>
      </c>
      <c r="G315" s="91">
        <f t="shared" si="79"/>
        <v>7983644.3018</v>
      </c>
      <c r="H315" s="91">
        <f t="shared" si="80"/>
        <v>0</v>
      </c>
      <c r="I315" s="115">
        <v>190471116.68</v>
      </c>
      <c r="J315" s="92">
        <f t="shared" si="65"/>
        <v>456592593.41</v>
      </c>
      <c r="K315" s="85"/>
      <c r="L315" s="95"/>
      <c r="M315" s="93">
        <v>9</v>
      </c>
      <c r="N315" s="95"/>
      <c r="O315" s="91" t="s">
        <v>745</v>
      </c>
      <c r="P315" s="91">
        <v>286602895.13</v>
      </c>
      <c r="Q315" s="91">
        <v>8598086.8538</v>
      </c>
      <c r="R315" s="91">
        <f t="shared" si="78"/>
        <v>8598086.8538</v>
      </c>
      <c r="S315" s="91">
        <f t="shared" si="67"/>
        <v>0</v>
      </c>
      <c r="T315" s="91">
        <v>813766819.43</v>
      </c>
      <c r="U315" s="92">
        <f t="shared" si="66"/>
        <v>1100369714.56</v>
      </c>
    </row>
    <row r="316" ht="24.9" customHeight="1" spans="1:21">
      <c r="A316" s="89"/>
      <c r="B316" s="95"/>
      <c r="C316" s="86">
        <v>9</v>
      </c>
      <c r="D316" s="91" t="s">
        <v>746</v>
      </c>
      <c r="E316" s="91">
        <v>299408184.5</v>
      </c>
      <c r="F316" s="91">
        <v>8982245.5351</v>
      </c>
      <c r="G316" s="91">
        <f t="shared" si="79"/>
        <v>8982245.5351</v>
      </c>
      <c r="H316" s="91">
        <f t="shared" si="80"/>
        <v>0</v>
      </c>
      <c r="I316" s="115">
        <v>205772431.14</v>
      </c>
      <c r="J316" s="92">
        <f t="shared" si="65"/>
        <v>505180615.64</v>
      </c>
      <c r="K316" s="85"/>
      <c r="L316" s="95"/>
      <c r="M316" s="93">
        <v>10</v>
      </c>
      <c r="N316" s="95"/>
      <c r="O316" s="91" t="s">
        <v>747</v>
      </c>
      <c r="P316" s="91">
        <v>336088022.37</v>
      </c>
      <c r="Q316" s="91">
        <v>10082640.6712</v>
      </c>
      <c r="R316" s="91">
        <f t="shared" si="78"/>
        <v>10082640.6712</v>
      </c>
      <c r="S316" s="91">
        <f t="shared" si="67"/>
        <v>0</v>
      </c>
      <c r="T316" s="91">
        <v>828490077.36</v>
      </c>
      <c r="U316" s="92">
        <f t="shared" si="66"/>
        <v>1164578099.73</v>
      </c>
    </row>
    <row r="317" ht="24.9" customHeight="1" spans="1:21">
      <c r="A317" s="89"/>
      <c r="B317" s="95"/>
      <c r="C317" s="86">
        <v>10</v>
      </c>
      <c r="D317" s="91" t="s">
        <v>748</v>
      </c>
      <c r="E317" s="91">
        <v>264634931.11</v>
      </c>
      <c r="F317" s="91">
        <v>7939047.9332</v>
      </c>
      <c r="G317" s="91">
        <f t="shared" si="79"/>
        <v>7939047.9332</v>
      </c>
      <c r="H317" s="91">
        <f t="shared" si="80"/>
        <v>0</v>
      </c>
      <c r="I317" s="115">
        <v>195162446.44</v>
      </c>
      <c r="J317" s="92">
        <f t="shared" si="65"/>
        <v>459797377.55</v>
      </c>
      <c r="K317" s="85"/>
      <c r="L317" s="95"/>
      <c r="M317" s="93">
        <v>11</v>
      </c>
      <c r="N317" s="95"/>
      <c r="O317" s="91" t="s">
        <v>749</v>
      </c>
      <c r="P317" s="91">
        <v>299320090.63</v>
      </c>
      <c r="Q317" s="91">
        <v>8979602.7188</v>
      </c>
      <c r="R317" s="91">
        <f t="shared" si="78"/>
        <v>8979602.7188</v>
      </c>
      <c r="S317" s="91">
        <f t="shared" si="67"/>
        <v>0</v>
      </c>
      <c r="T317" s="91">
        <v>822103899.45</v>
      </c>
      <c r="U317" s="92">
        <f t="shared" si="66"/>
        <v>1121423990.08</v>
      </c>
    </row>
    <row r="318" ht="24.9" customHeight="1" spans="1:21">
      <c r="A318" s="89"/>
      <c r="B318" s="95"/>
      <c r="C318" s="86">
        <v>11</v>
      </c>
      <c r="D318" s="91" t="s">
        <v>750</v>
      </c>
      <c r="E318" s="91">
        <v>326416080.92</v>
      </c>
      <c r="F318" s="91">
        <v>9792482.4277</v>
      </c>
      <c r="G318" s="91">
        <f t="shared" si="79"/>
        <v>9792482.4277</v>
      </c>
      <c r="H318" s="91">
        <f t="shared" si="80"/>
        <v>0</v>
      </c>
      <c r="I318" s="115">
        <v>217791486.71</v>
      </c>
      <c r="J318" s="92">
        <f t="shared" si="65"/>
        <v>544207567.63</v>
      </c>
      <c r="K318" s="85"/>
      <c r="L318" s="95"/>
      <c r="M318" s="93">
        <v>12</v>
      </c>
      <c r="N318" s="95"/>
      <c r="O318" s="91" t="s">
        <v>751</v>
      </c>
      <c r="P318" s="91">
        <v>286475003.8</v>
      </c>
      <c r="Q318" s="91">
        <v>8594250.114</v>
      </c>
      <c r="R318" s="91">
        <f t="shared" si="78"/>
        <v>8594250.114</v>
      </c>
      <c r="S318" s="91">
        <f t="shared" si="67"/>
        <v>0</v>
      </c>
      <c r="T318" s="91">
        <v>809997222.03</v>
      </c>
      <c r="U318" s="92">
        <f t="shared" si="66"/>
        <v>1096472225.83</v>
      </c>
    </row>
    <row r="319" ht="24.9" customHeight="1" spans="1:21">
      <c r="A319" s="89"/>
      <c r="B319" s="95"/>
      <c r="C319" s="86">
        <v>12</v>
      </c>
      <c r="D319" s="91" t="s">
        <v>752</v>
      </c>
      <c r="E319" s="91">
        <v>277223670.43</v>
      </c>
      <c r="F319" s="91">
        <v>8316710.113</v>
      </c>
      <c r="G319" s="91">
        <f t="shared" si="79"/>
        <v>8316710.113</v>
      </c>
      <c r="H319" s="91">
        <f t="shared" si="80"/>
        <v>0</v>
      </c>
      <c r="I319" s="115">
        <v>193758019.84</v>
      </c>
      <c r="J319" s="92">
        <f t="shared" si="65"/>
        <v>470981690.27</v>
      </c>
      <c r="K319" s="85"/>
      <c r="L319" s="95"/>
      <c r="M319" s="93">
        <v>13</v>
      </c>
      <c r="N319" s="95"/>
      <c r="O319" s="91" t="s">
        <v>753</v>
      </c>
      <c r="P319" s="91">
        <v>340095622.82</v>
      </c>
      <c r="Q319" s="91">
        <v>10202868.6845</v>
      </c>
      <c r="R319" s="91">
        <f t="shared" si="78"/>
        <v>10202868.6845</v>
      </c>
      <c r="S319" s="91">
        <f t="shared" si="67"/>
        <v>0</v>
      </c>
      <c r="T319" s="91">
        <v>842349501.46</v>
      </c>
      <c r="U319" s="92">
        <f t="shared" si="66"/>
        <v>1182445124.28</v>
      </c>
    </row>
    <row r="320" ht="24.9" customHeight="1" spans="1:21">
      <c r="A320" s="89"/>
      <c r="B320" s="95"/>
      <c r="C320" s="86">
        <v>13</v>
      </c>
      <c r="D320" s="91" t="s">
        <v>754</v>
      </c>
      <c r="E320" s="91">
        <v>250436686.15</v>
      </c>
      <c r="F320" s="91">
        <v>7513100.5846</v>
      </c>
      <c r="G320" s="91">
        <f t="shared" si="79"/>
        <v>7513100.5846</v>
      </c>
      <c r="H320" s="91">
        <f t="shared" si="80"/>
        <v>0</v>
      </c>
      <c r="I320" s="115">
        <v>189168863.98</v>
      </c>
      <c r="J320" s="92">
        <f t="shared" si="65"/>
        <v>439605550.13</v>
      </c>
      <c r="K320" s="85"/>
      <c r="L320" s="95"/>
      <c r="M320" s="93">
        <v>14</v>
      </c>
      <c r="N320" s="95"/>
      <c r="O320" s="91" t="s">
        <v>755</v>
      </c>
      <c r="P320" s="91">
        <v>416483976.18</v>
      </c>
      <c r="Q320" s="91">
        <v>12494519.2853</v>
      </c>
      <c r="R320" s="91">
        <f t="shared" si="78"/>
        <v>12494519.2853</v>
      </c>
      <c r="S320" s="91">
        <f t="shared" si="67"/>
        <v>0</v>
      </c>
      <c r="T320" s="91">
        <v>895161638.46</v>
      </c>
      <c r="U320" s="92">
        <f t="shared" si="66"/>
        <v>1311645614.64</v>
      </c>
    </row>
    <row r="321" ht="24.9" customHeight="1" spans="1:21">
      <c r="A321" s="89"/>
      <c r="B321" s="95"/>
      <c r="C321" s="86">
        <v>14</v>
      </c>
      <c r="D321" s="91" t="s">
        <v>756</v>
      </c>
      <c r="E321" s="91">
        <v>243715687.34</v>
      </c>
      <c r="F321" s="91">
        <v>7311470.6202</v>
      </c>
      <c r="G321" s="91">
        <f t="shared" si="79"/>
        <v>7311470.6202</v>
      </c>
      <c r="H321" s="91">
        <f t="shared" si="80"/>
        <v>0</v>
      </c>
      <c r="I321" s="115">
        <v>184017442.08</v>
      </c>
      <c r="J321" s="92">
        <f t="shared" si="65"/>
        <v>427733129.42</v>
      </c>
      <c r="K321" s="85"/>
      <c r="L321" s="95"/>
      <c r="M321" s="93">
        <v>15</v>
      </c>
      <c r="N321" s="95"/>
      <c r="O321" s="91" t="s">
        <v>757</v>
      </c>
      <c r="P321" s="91">
        <v>336245541.13</v>
      </c>
      <c r="Q321" s="91">
        <v>10087366.2338</v>
      </c>
      <c r="R321" s="91">
        <f t="shared" si="78"/>
        <v>10087366.2338</v>
      </c>
      <c r="S321" s="91">
        <f t="shared" si="67"/>
        <v>0</v>
      </c>
      <c r="T321" s="91">
        <v>838872802.55</v>
      </c>
      <c r="U321" s="92">
        <f t="shared" si="66"/>
        <v>1175118343.68</v>
      </c>
    </row>
    <row r="322" ht="24.9" customHeight="1" spans="1:21">
      <c r="A322" s="89"/>
      <c r="B322" s="95"/>
      <c r="C322" s="86">
        <v>15</v>
      </c>
      <c r="D322" s="91" t="s">
        <v>758</v>
      </c>
      <c r="E322" s="91">
        <v>217112044.58</v>
      </c>
      <c r="F322" s="91">
        <v>6513361.3375</v>
      </c>
      <c r="G322" s="91">
        <f t="shared" si="79"/>
        <v>6513361.3375</v>
      </c>
      <c r="H322" s="91">
        <f t="shared" si="80"/>
        <v>0</v>
      </c>
      <c r="I322" s="115">
        <v>169056707.26</v>
      </c>
      <c r="J322" s="92">
        <f t="shared" si="65"/>
        <v>386168751.84</v>
      </c>
      <c r="K322" s="85"/>
      <c r="L322" s="95"/>
      <c r="M322" s="93">
        <v>16</v>
      </c>
      <c r="N322" s="95"/>
      <c r="O322" s="91" t="s">
        <v>759</v>
      </c>
      <c r="P322" s="91">
        <v>339301233.18</v>
      </c>
      <c r="Q322" s="91">
        <v>10179036.9953</v>
      </c>
      <c r="R322" s="91">
        <f t="shared" si="78"/>
        <v>10179036.9953</v>
      </c>
      <c r="S322" s="91">
        <f t="shared" si="67"/>
        <v>0</v>
      </c>
      <c r="T322" s="91">
        <v>839189232</v>
      </c>
      <c r="U322" s="92">
        <f t="shared" si="66"/>
        <v>1178490465.18</v>
      </c>
    </row>
    <row r="323" ht="24.9" customHeight="1" spans="1:21">
      <c r="A323" s="89"/>
      <c r="B323" s="95"/>
      <c r="C323" s="86">
        <v>16</v>
      </c>
      <c r="D323" s="91" t="s">
        <v>760</v>
      </c>
      <c r="E323" s="91">
        <v>235346620.75</v>
      </c>
      <c r="F323" s="91">
        <v>7060398.6224</v>
      </c>
      <c r="G323" s="91">
        <f t="shared" si="79"/>
        <v>7060398.6224</v>
      </c>
      <c r="H323" s="91">
        <f t="shared" si="80"/>
        <v>0</v>
      </c>
      <c r="I323" s="115">
        <v>180810420.33</v>
      </c>
      <c r="J323" s="92">
        <f t="shared" si="65"/>
        <v>416157041.08</v>
      </c>
      <c r="K323" s="85"/>
      <c r="L323" s="95"/>
      <c r="M323" s="93">
        <v>17</v>
      </c>
      <c r="N323" s="95"/>
      <c r="O323" s="91" t="s">
        <v>761</v>
      </c>
      <c r="P323" s="91">
        <v>233115103.01</v>
      </c>
      <c r="Q323" s="91">
        <v>6993453.0902</v>
      </c>
      <c r="R323" s="91">
        <f t="shared" si="78"/>
        <v>6993453.0902</v>
      </c>
      <c r="S323" s="91">
        <f t="shared" si="67"/>
        <v>0</v>
      </c>
      <c r="T323" s="91">
        <v>774377854.98</v>
      </c>
      <c r="U323" s="92">
        <f t="shared" si="66"/>
        <v>1007492957.99</v>
      </c>
    </row>
    <row r="324" ht="24.9" customHeight="1" spans="1:21">
      <c r="A324" s="89"/>
      <c r="B324" s="95"/>
      <c r="C324" s="86">
        <v>17</v>
      </c>
      <c r="D324" s="91" t="s">
        <v>762</v>
      </c>
      <c r="E324" s="91">
        <v>276288490.81</v>
      </c>
      <c r="F324" s="91">
        <v>8288654.7242</v>
      </c>
      <c r="G324" s="91">
        <f t="shared" si="79"/>
        <v>8288654.7242</v>
      </c>
      <c r="H324" s="91">
        <f t="shared" si="80"/>
        <v>0</v>
      </c>
      <c r="I324" s="115">
        <v>188518047.24</v>
      </c>
      <c r="J324" s="92">
        <f t="shared" si="65"/>
        <v>464806538.05</v>
      </c>
      <c r="K324" s="85"/>
      <c r="L324" s="95"/>
      <c r="M324" s="93">
        <v>18</v>
      </c>
      <c r="N324" s="95"/>
      <c r="O324" s="91" t="s">
        <v>763</v>
      </c>
      <c r="P324" s="91">
        <v>286849129.99</v>
      </c>
      <c r="Q324" s="91">
        <v>8605473.8997</v>
      </c>
      <c r="R324" s="91">
        <f t="shared" si="78"/>
        <v>8605473.8997</v>
      </c>
      <c r="S324" s="91">
        <f t="shared" si="67"/>
        <v>0</v>
      </c>
      <c r="T324" s="91">
        <v>819997878.79</v>
      </c>
      <c r="U324" s="92">
        <f t="shared" si="66"/>
        <v>1106847008.78</v>
      </c>
    </row>
    <row r="325" ht="24.9" customHeight="1" spans="1:21">
      <c r="A325" s="89"/>
      <c r="B325" s="95"/>
      <c r="C325" s="86">
        <v>18</v>
      </c>
      <c r="D325" s="91" t="s">
        <v>764</v>
      </c>
      <c r="E325" s="91">
        <v>299049780.25</v>
      </c>
      <c r="F325" s="91">
        <v>8971493.4075</v>
      </c>
      <c r="G325" s="91">
        <f t="shared" si="79"/>
        <v>8971493.4075</v>
      </c>
      <c r="H325" s="91">
        <f t="shared" si="80"/>
        <v>0</v>
      </c>
      <c r="I325" s="115">
        <v>200757241.1</v>
      </c>
      <c r="J325" s="92">
        <f t="shared" si="65"/>
        <v>499807021.35</v>
      </c>
      <c r="K325" s="85"/>
      <c r="L325" s="95"/>
      <c r="M325" s="93">
        <v>19</v>
      </c>
      <c r="N325" s="95"/>
      <c r="O325" s="91" t="s">
        <v>765</v>
      </c>
      <c r="P325" s="91">
        <v>227356218.18</v>
      </c>
      <c r="Q325" s="91">
        <v>6820686.5455</v>
      </c>
      <c r="R325" s="91">
        <f t="shared" si="78"/>
        <v>6820686.5455</v>
      </c>
      <c r="S325" s="91">
        <f t="shared" si="67"/>
        <v>0</v>
      </c>
      <c r="T325" s="91">
        <v>782329770.39</v>
      </c>
      <c r="U325" s="92">
        <f t="shared" si="66"/>
        <v>1009685988.57</v>
      </c>
    </row>
    <row r="326" ht="24.9" customHeight="1" spans="1:21">
      <c r="A326" s="89"/>
      <c r="B326" s="95"/>
      <c r="C326" s="86">
        <v>19</v>
      </c>
      <c r="D326" s="91" t="s">
        <v>766</v>
      </c>
      <c r="E326" s="91">
        <v>262011366.75</v>
      </c>
      <c r="F326" s="91">
        <v>7860341.0024</v>
      </c>
      <c r="G326" s="91">
        <f t="shared" si="79"/>
        <v>7860341.0024</v>
      </c>
      <c r="H326" s="91">
        <f t="shared" si="80"/>
        <v>0</v>
      </c>
      <c r="I326" s="115">
        <v>185183153.31</v>
      </c>
      <c r="J326" s="92">
        <f t="shared" si="65"/>
        <v>447194520.06</v>
      </c>
      <c r="K326" s="85"/>
      <c r="L326" s="95"/>
      <c r="M326" s="93">
        <v>20</v>
      </c>
      <c r="N326" s="95"/>
      <c r="O326" s="91" t="s">
        <v>767</v>
      </c>
      <c r="P326" s="91">
        <v>245924263.85</v>
      </c>
      <c r="Q326" s="91">
        <v>7377727.9154</v>
      </c>
      <c r="R326" s="91">
        <f t="shared" si="78"/>
        <v>7377727.9154</v>
      </c>
      <c r="S326" s="91">
        <f t="shared" si="67"/>
        <v>0</v>
      </c>
      <c r="T326" s="91">
        <v>798165175.65</v>
      </c>
      <c r="U326" s="92">
        <f t="shared" si="66"/>
        <v>1044089439.5</v>
      </c>
    </row>
    <row r="327" ht="24.9" customHeight="1" spans="1:21">
      <c r="A327" s="89"/>
      <c r="B327" s="95"/>
      <c r="C327" s="86">
        <v>20</v>
      </c>
      <c r="D327" s="91" t="s">
        <v>768</v>
      </c>
      <c r="E327" s="91">
        <v>232769655.1</v>
      </c>
      <c r="F327" s="91">
        <v>6983089.6531</v>
      </c>
      <c r="G327" s="91">
        <f t="shared" si="79"/>
        <v>6983089.6531</v>
      </c>
      <c r="H327" s="91">
        <f t="shared" si="80"/>
        <v>0</v>
      </c>
      <c r="I327" s="115">
        <v>174968860.23</v>
      </c>
      <c r="J327" s="92">
        <f t="shared" si="65"/>
        <v>407738515.33</v>
      </c>
      <c r="K327" s="85"/>
      <c r="L327" s="95"/>
      <c r="M327" s="93">
        <v>21</v>
      </c>
      <c r="N327" s="95"/>
      <c r="O327" s="91" t="s">
        <v>769</v>
      </c>
      <c r="P327" s="91">
        <v>253995003.4</v>
      </c>
      <c r="Q327" s="91">
        <v>7619850.1021</v>
      </c>
      <c r="R327" s="91">
        <f t="shared" si="78"/>
        <v>7619850.1021</v>
      </c>
      <c r="S327" s="91">
        <f t="shared" si="67"/>
        <v>0</v>
      </c>
      <c r="T327" s="91">
        <v>789240750.56</v>
      </c>
      <c r="U327" s="92">
        <f t="shared" si="66"/>
        <v>1043235753.96</v>
      </c>
    </row>
    <row r="328" ht="24.9" customHeight="1" spans="1:21">
      <c r="A328" s="89"/>
      <c r="B328" s="95"/>
      <c r="C328" s="86">
        <v>21</v>
      </c>
      <c r="D328" s="91" t="s">
        <v>770</v>
      </c>
      <c r="E328" s="91">
        <v>256014635.29</v>
      </c>
      <c r="F328" s="91">
        <v>7680439.0588</v>
      </c>
      <c r="G328" s="91">
        <f t="shared" si="79"/>
        <v>7680439.0588</v>
      </c>
      <c r="H328" s="91">
        <f t="shared" si="80"/>
        <v>0</v>
      </c>
      <c r="I328" s="115">
        <v>188427948.45</v>
      </c>
      <c r="J328" s="92">
        <f t="shared" ref="J328:J391" si="81">E328+H328+I328</f>
        <v>444442583.74</v>
      </c>
      <c r="K328" s="85"/>
      <c r="L328" s="95"/>
      <c r="M328" s="93">
        <v>22</v>
      </c>
      <c r="N328" s="95"/>
      <c r="O328" s="91" t="s">
        <v>771</v>
      </c>
      <c r="P328" s="91">
        <v>471701700.33</v>
      </c>
      <c r="Q328" s="91">
        <v>14151051.0093</v>
      </c>
      <c r="R328" s="91">
        <f t="shared" si="78"/>
        <v>14151051.0093</v>
      </c>
      <c r="S328" s="91">
        <f t="shared" si="67"/>
        <v>0</v>
      </c>
      <c r="T328" s="91">
        <v>918793530.96</v>
      </c>
      <c r="U328" s="92">
        <f t="shared" ref="U328:U391" si="82">P328+S328+T328</f>
        <v>1390495231.29</v>
      </c>
    </row>
    <row r="329" ht="24.9" customHeight="1" spans="1:21">
      <c r="A329" s="89"/>
      <c r="B329" s="95"/>
      <c r="C329" s="86">
        <v>22</v>
      </c>
      <c r="D329" s="91" t="s">
        <v>772</v>
      </c>
      <c r="E329" s="91">
        <v>249046713.59</v>
      </c>
      <c r="F329" s="91">
        <v>7471401.4076</v>
      </c>
      <c r="G329" s="91">
        <f t="shared" si="79"/>
        <v>7471401.4076</v>
      </c>
      <c r="H329" s="91">
        <f t="shared" si="80"/>
        <v>0</v>
      </c>
      <c r="I329" s="115">
        <v>181395288.46</v>
      </c>
      <c r="J329" s="92">
        <f t="shared" si="81"/>
        <v>430442002.05</v>
      </c>
      <c r="K329" s="85"/>
      <c r="L329" s="97"/>
      <c r="M329" s="93">
        <v>23</v>
      </c>
      <c r="N329" s="97"/>
      <c r="O329" s="91" t="s">
        <v>773</v>
      </c>
      <c r="P329" s="91">
        <v>279193717.16</v>
      </c>
      <c r="Q329" s="91">
        <v>8375811.5147</v>
      </c>
      <c r="R329" s="91">
        <f t="shared" si="78"/>
        <v>8375811.5147</v>
      </c>
      <c r="S329" s="91">
        <f t="shared" si="67"/>
        <v>0</v>
      </c>
      <c r="T329" s="91">
        <v>787726719.24</v>
      </c>
      <c r="U329" s="92">
        <f t="shared" si="82"/>
        <v>1066920436.4</v>
      </c>
    </row>
    <row r="330" ht="24.9" customHeight="1" spans="1:21">
      <c r="A330" s="89"/>
      <c r="B330" s="95"/>
      <c r="C330" s="86">
        <v>23</v>
      </c>
      <c r="D330" s="91" t="s">
        <v>774</v>
      </c>
      <c r="E330" s="91">
        <v>240892440.32</v>
      </c>
      <c r="F330" s="91">
        <v>7226773.2097</v>
      </c>
      <c r="G330" s="91">
        <f t="shared" si="79"/>
        <v>7226773.2097</v>
      </c>
      <c r="H330" s="91">
        <f t="shared" si="80"/>
        <v>0</v>
      </c>
      <c r="I330" s="115">
        <v>178862304.77</v>
      </c>
      <c r="J330" s="92">
        <f t="shared" si="81"/>
        <v>419754745.09</v>
      </c>
      <c r="K330" s="85"/>
      <c r="L330" s="86"/>
      <c r="M330" s="99" t="s">
        <v>775</v>
      </c>
      <c r="N330" s="103"/>
      <c r="O330" s="100"/>
      <c r="P330" s="100">
        <f t="shared" ref="P330:R330" si="83">SUM(P307:P329)</f>
        <v>6983509450.7</v>
      </c>
      <c r="Q330" s="100">
        <f t="shared" si="83"/>
        <v>209505283.5196</v>
      </c>
      <c r="R330" s="100">
        <f t="shared" si="83"/>
        <v>209505283.5196</v>
      </c>
      <c r="S330" s="100">
        <f t="shared" si="67"/>
        <v>0</v>
      </c>
      <c r="T330" s="100">
        <f>SUM(T307:T329)</f>
        <v>18884349718.54</v>
      </c>
      <c r="U330" s="100">
        <f>SUM(U307:U329)</f>
        <v>25867859169.24</v>
      </c>
    </row>
    <row r="331" ht="24.9" customHeight="1" spans="1:21">
      <c r="A331" s="89"/>
      <c r="B331" s="95"/>
      <c r="C331" s="86">
        <v>24</v>
      </c>
      <c r="D331" s="91" t="s">
        <v>776</v>
      </c>
      <c r="E331" s="91">
        <v>249200057.82</v>
      </c>
      <c r="F331" s="91">
        <v>7476001.7346</v>
      </c>
      <c r="G331" s="91">
        <f t="shared" si="79"/>
        <v>7476001.7346</v>
      </c>
      <c r="H331" s="91">
        <f t="shared" si="80"/>
        <v>0</v>
      </c>
      <c r="I331" s="115">
        <v>180617838.02</v>
      </c>
      <c r="J331" s="92">
        <f t="shared" si="81"/>
        <v>429817895.84</v>
      </c>
      <c r="K331" s="85"/>
      <c r="L331" s="90">
        <v>33</v>
      </c>
      <c r="M331" s="93">
        <v>1</v>
      </c>
      <c r="N331" s="90" t="s">
        <v>114</v>
      </c>
      <c r="O331" s="91" t="s">
        <v>777</v>
      </c>
      <c r="P331" s="91">
        <v>261580233.05</v>
      </c>
      <c r="Q331" s="91">
        <v>7847406.9914</v>
      </c>
      <c r="R331" s="91">
        <v>0</v>
      </c>
      <c r="S331" s="91">
        <f t="shared" si="67"/>
        <v>7847406.9914</v>
      </c>
      <c r="T331" s="91">
        <v>194894575.56</v>
      </c>
      <c r="U331" s="92">
        <f t="shared" si="82"/>
        <v>464322215.6014</v>
      </c>
    </row>
    <row r="332" ht="24.9" customHeight="1" spans="1:21">
      <c r="A332" s="89"/>
      <c r="B332" s="95"/>
      <c r="C332" s="86">
        <v>25</v>
      </c>
      <c r="D332" s="91" t="s">
        <v>778</v>
      </c>
      <c r="E332" s="91">
        <v>251482201.36</v>
      </c>
      <c r="F332" s="91">
        <v>7544466.0409</v>
      </c>
      <c r="G332" s="91">
        <f t="shared" si="79"/>
        <v>7544466.0409</v>
      </c>
      <c r="H332" s="91">
        <f t="shared" si="80"/>
        <v>0</v>
      </c>
      <c r="I332" s="115">
        <v>183627633.2</v>
      </c>
      <c r="J332" s="92">
        <f t="shared" si="81"/>
        <v>435109834.56</v>
      </c>
      <c r="K332" s="85"/>
      <c r="L332" s="95"/>
      <c r="M332" s="93">
        <v>2</v>
      </c>
      <c r="N332" s="95"/>
      <c r="O332" s="91" t="s">
        <v>779</v>
      </c>
      <c r="P332" s="91">
        <v>297765954.7</v>
      </c>
      <c r="Q332" s="91">
        <v>8932978.6409</v>
      </c>
      <c r="R332" s="91">
        <v>0</v>
      </c>
      <c r="S332" s="91">
        <f t="shared" si="67"/>
        <v>8932978.6409</v>
      </c>
      <c r="T332" s="91">
        <v>216685170.68</v>
      </c>
      <c r="U332" s="92">
        <f t="shared" si="82"/>
        <v>523384104.0209</v>
      </c>
    </row>
    <row r="333" ht="24.9" customHeight="1" spans="1:21">
      <c r="A333" s="89"/>
      <c r="B333" s="95"/>
      <c r="C333" s="86">
        <v>26</v>
      </c>
      <c r="D333" s="91" t="s">
        <v>780</v>
      </c>
      <c r="E333" s="91">
        <v>267534314.44</v>
      </c>
      <c r="F333" s="91">
        <v>8026029.4332</v>
      </c>
      <c r="G333" s="91">
        <f t="shared" si="79"/>
        <v>8026029.4332</v>
      </c>
      <c r="H333" s="91">
        <f t="shared" si="80"/>
        <v>0</v>
      </c>
      <c r="I333" s="115">
        <v>198545640.76</v>
      </c>
      <c r="J333" s="92">
        <f t="shared" si="81"/>
        <v>466079955.2</v>
      </c>
      <c r="K333" s="85"/>
      <c r="L333" s="95"/>
      <c r="M333" s="93">
        <v>3</v>
      </c>
      <c r="N333" s="95"/>
      <c r="O333" s="91" t="s">
        <v>781</v>
      </c>
      <c r="P333" s="91">
        <v>320892313.68</v>
      </c>
      <c r="Q333" s="91">
        <v>9626769.4104</v>
      </c>
      <c r="R333" s="91">
        <v>0</v>
      </c>
      <c r="S333" s="91">
        <f t="shared" si="67"/>
        <v>9626769.4104</v>
      </c>
      <c r="T333" s="91">
        <v>222611256.45</v>
      </c>
      <c r="U333" s="92">
        <f t="shared" si="82"/>
        <v>553130339.5404</v>
      </c>
    </row>
    <row r="334" ht="24.9" customHeight="1" spans="1:21">
      <c r="A334" s="89"/>
      <c r="B334" s="97"/>
      <c r="C334" s="86">
        <v>27</v>
      </c>
      <c r="D334" s="91" t="s">
        <v>782</v>
      </c>
      <c r="E334" s="91">
        <v>239332090.73</v>
      </c>
      <c r="F334" s="91">
        <v>7179962.7219</v>
      </c>
      <c r="G334" s="91">
        <f t="shared" si="79"/>
        <v>7179962.7219</v>
      </c>
      <c r="H334" s="91">
        <f t="shared" si="80"/>
        <v>0</v>
      </c>
      <c r="I334" s="115">
        <v>174974433.35</v>
      </c>
      <c r="J334" s="92">
        <f t="shared" si="81"/>
        <v>414306524.08</v>
      </c>
      <c r="K334" s="85"/>
      <c r="L334" s="95"/>
      <c r="M334" s="93">
        <v>4</v>
      </c>
      <c r="N334" s="95"/>
      <c r="O334" s="91" t="s">
        <v>783</v>
      </c>
      <c r="P334" s="91">
        <v>348412781.26</v>
      </c>
      <c r="Q334" s="91">
        <v>10452383.4378</v>
      </c>
      <c r="R334" s="91">
        <v>0</v>
      </c>
      <c r="S334" s="91">
        <f t="shared" si="67"/>
        <v>10452383.4378</v>
      </c>
      <c r="T334" s="91">
        <v>239244237.31</v>
      </c>
      <c r="U334" s="92">
        <f t="shared" si="82"/>
        <v>598109402.0078</v>
      </c>
    </row>
    <row r="335" ht="24.9" customHeight="1" spans="1:21">
      <c r="A335" s="86"/>
      <c r="B335" s="98" t="s">
        <v>784</v>
      </c>
      <c r="C335" s="99"/>
      <c r="D335" s="100"/>
      <c r="E335" s="100">
        <f t="shared" ref="E335:K335" si="84">SUM(E308:E334)</f>
        <v>7072731920.06</v>
      </c>
      <c r="F335" s="100">
        <f t="shared" si="84"/>
        <v>212181957.6022</v>
      </c>
      <c r="G335" s="100">
        <f t="shared" si="84"/>
        <v>212181957.6022</v>
      </c>
      <c r="H335" s="100">
        <f t="shared" si="84"/>
        <v>0</v>
      </c>
      <c r="I335" s="100">
        <f t="shared" si="84"/>
        <v>5112800848.05</v>
      </c>
      <c r="J335" s="100">
        <f t="shared" si="84"/>
        <v>12185532768.11</v>
      </c>
      <c r="K335" s="100">
        <f t="shared" si="84"/>
        <v>0</v>
      </c>
      <c r="L335" s="95"/>
      <c r="M335" s="93">
        <v>5</v>
      </c>
      <c r="N335" s="95"/>
      <c r="O335" s="91" t="s">
        <v>785</v>
      </c>
      <c r="P335" s="91">
        <v>327753615.87</v>
      </c>
      <c r="Q335" s="91">
        <v>9832608.4762</v>
      </c>
      <c r="R335" s="91">
        <v>0</v>
      </c>
      <c r="S335" s="91">
        <f t="shared" si="67"/>
        <v>9832608.4762</v>
      </c>
      <c r="T335" s="91">
        <v>218818437.71</v>
      </c>
      <c r="U335" s="92">
        <f t="shared" si="82"/>
        <v>556404662.0562</v>
      </c>
    </row>
    <row r="336" ht="24.9" customHeight="1" spans="1:21">
      <c r="A336" s="89">
        <v>17</v>
      </c>
      <c r="B336" s="90" t="s">
        <v>786</v>
      </c>
      <c r="C336" s="86">
        <v>1</v>
      </c>
      <c r="D336" s="91" t="s">
        <v>787</v>
      </c>
      <c r="E336" s="91">
        <v>249929279.37</v>
      </c>
      <c r="F336" s="91">
        <v>7497878.381</v>
      </c>
      <c r="G336" s="91">
        <v>0</v>
      </c>
      <c r="H336" s="91">
        <f t="shared" ref="H336:H362" si="85">F336-G336</f>
        <v>7497878.381</v>
      </c>
      <c r="I336" s="115">
        <v>208821514.25</v>
      </c>
      <c r="J336" s="92">
        <f t="shared" si="81"/>
        <v>466248672.001</v>
      </c>
      <c r="K336" s="85"/>
      <c r="L336" s="95"/>
      <c r="M336" s="93">
        <v>6</v>
      </c>
      <c r="N336" s="95"/>
      <c r="O336" s="91" t="s">
        <v>788</v>
      </c>
      <c r="P336" s="91">
        <v>296981874.67</v>
      </c>
      <c r="Q336" s="91">
        <v>8909456.2402</v>
      </c>
      <c r="R336" s="91">
        <v>0</v>
      </c>
      <c r="S336" s="91">
        <f t="shared" ref="S336:S399" si="86">Q336-R336</f>
        <v>8909456.2402</v>
      </c>
      <c r="T336" s="91">
        <v>191958469.43</v>
      </c>
      <c r="U336" s="92">
        <f t="shared" si="82"/>
        <v>497849800.3402</v>
      </c>
    </row>
    <row r="337" ht="24.9" customHeight="1" spans="1:21">
      <c r="A337" s="89"/>
      <c r="B337" s="95"/>
      <c r="C337" s="86">
        <v>2</v>
      </c>
      <c r="D337" s="91" t="s">
        <v>789</v>
      </c>
      <c r="E337" s="91">
        <v>295594166.4</v>
      </c>
      <c r="F337" s="91">
        <v>8867824.992</v>
      </c>
      <c r="G337" s="91">
        <v>0</v>
      </c>
      <c r="H337" s="91">
        <f t="shared" si="85"/>
        <v>8867824.992</v>
      </c>
      <c r="I337" s="115">
        <v>232383433.12</v>
      </c>
      <c r="J337" s="92">
        <f t="shared" si="81"/>
        <v>536845424.512</v>
      </c>
      <c r="K337" s="85"/>
      <c r="L337" s="95"/>
      <c r="M337" s="93">
        <v>7</v>
      </c>
      <c r="N337" s="95"/>
      <c r="O337" s="91" t="s">
        <v>790</v>
      </c>
      <c r="P337" s="91">
        <v>339195678.23</v>
      </c>
      <c r="Q337" s="91">
        <v>10175870.347</v>
      </c>
      <c r="R337" s="91">
        <v>0</v>
      </c>
      <c r="S337" s="91">
        <f t="shared" si="86"/>
        <v>10175870.347</v>
      </c>
      <c r="T337" s="91">
        <v>234008908.97</v>
      </c>
      <c r="U337" s="92">
        <f t="shared" si="82"/>
        <v>583380457.547</v>
      </c>
    </row>
    <row r="338" ht="24.9" customHeight="1" spans="1:21">
      <c r="A338" s="89"/>
      <c r="B338" s="95"/>
      <c r="C338" s="86">
        <v>3</v>
      </c>
      <c r="D338" s="91" t="s">
        <v>791</v>
      </c>
      <c r="E338" s="91">
        <v>366840421.97</v>
      </c>
      <c r="F338" s="91">
        <v>11005212.659</v>
      </c>
      <c r="G338" s="91">
        <v>0</v>
      </c>
      <c r="H338" s="91">
        <f t="shared" si="85"/>
        <v>11005212.659</v>
      </c>
      <c r="I338" s="115">
        <v>264977524.1</v>
      </c>
      <c r="J338" s="92">
        <f t="shared" si="81"/>
        <v>642823158.729</v>
      </c>
      <c r="K338" s="85"/>
      <c r="L338" s="95"/>
      <c r="M338" s="93">
        <v>8</v>
      </c>
      <c r="N338" s="95"/>
      <c r="O338" s="91" t="s">
        <v>792</v>
      </c>
      <c r="P338" s="91">
        <v>289439308.85</v>
      </c>
      <c r="Q338" s="91">
        <v>8683179.2654</v>
      </c>
      <c r="R338" s="91">
        <v>0</v>
      </c>
      <c r="S338" s="91">
        <f t="shared" si="86"/>
        <v>8683179.2654</v>
      </c>
      <c r="T338" s="91">
        <v>208970422.55</v>
      </c>
      <c r="U338" s="92">
        <f t="shared" si="82"/>
        <v>507092910.6654</v>
      </c>
    </row>
    <row r="339" ht="24.9" customHeight="1" spans="1:21">
      <c r="A339" s="89"/>
      <c r="B339" s="95"/>
      <c r="C339" s="86">
        <v>4</v>
      </c>
      <c r="D339" s="91" t="s">
        <v>793</v>
      </c>
      <c r="E339" s="91">
        <v>277471896.18</v>
      </c>
      <c r="F339" s="91">
        <v>8324156.8855</v>
      </c>
      <c r="G339" s="91">
        <v>0</v>
      </c>
      <c r="H339" s="91">
        <f t="shared" si="85"/>
        <v>8324156.8855</v>
      </c>
      <c r="I339" s="115">
        <v>212019247.47</v>
      </c>
      <c r="J339" s="92">
        <f t="shared" si="81"/>
        <v>497815300.5355</v>
      </c>
      <c r="K339" s="85"/>
      <c r="L339" s="95"/>
      <c r="M339" s="93">
        <v>9</v>
      </c>
      <c r="N339" s="95"/>
      <c r="O339" s="91" t="s">
        <v>794</v>
      </c>
      <c r="P339" s="91">
        <v>327623738.68</v>
      </c>
      <c r="Q339" s="91">
        <v>9828712.1603</v>
      </c>
      <c r="R339" s="91">
        <v>0</v>
      </c>
      <c r="S339" s="91">
        <f t="shared" si="86"/>
        <v>9828712.1603</v>
      </c>
      <c r="T339" s="91">
        <v>207612438.63</v>
      </c>
      <c r="U339" s="92">
        <f t="shared" si="82"/>
        <v>545064889.4703</v>
      </c>
    </row>
    <row r="340" ht="24.9" customHeight="1" spans="1:21">
      <c r="A340" s="89"/>
      <c r="B340" s="95"/>
      <c r="C340" s="86">
        <v>5</v>
      </c>
      <c r="D340" s="91" t="s">
        <v>795</v>
      </c>
      <c r="E340" s="91">
        <v>233564962.31</v>
      </c>
      <c r="F340" s="91">
        <v>7142852.7547</v>
      </c>
      <c r="G340" s="91">
        <v>0</v>
      </c>
      <c r="H340" s="91">
        <f t="shared" si="85"/>
        <v>7142852.7547</v>
      </c>
      <c r="I340" s="115">
        <v>198099447.89</v>
      </c>
      <c r="J340" s="92">
        <f t="shared" si="81"/>
        <v>438807262.9547</v>
      </c>
      <c r="K340" s="85"/>
      <c r="L340" s="95"/>
      <c r="M340" s="93">
        <v>10</v>
      </c>
      <c r="N340" s="95"/>
      <c r="O340" s="91" t="s">
        <v>796</v>
      </c>
      <c r="P340" s="91">
        <v>295798623.83</v>
      </c>
      <c r="Q340" s="91">
        <v>8873958.715</v>
      </c>
      <c r="R340" s="91">
        <v>0</v>
      </c>
      <c r="S340" s="91">
        <f t="shared" si="86"/>
        <v>8873958.715</v>
      </c>
      <c r="T340" s="91">
        <v>200972683.7</v>
      </c>
      <c r="U340" s="92">
        <f t="shared" si="82"/>
        <v>505645266.245</v>
      </c>
    </row>
    <row r="341" ht="24.9" customHeight="1" spans="1:21">
      <c r="A341" s="89"/>
      <c r="B341" s="95"/>
      <c r="C341" s="86">
        <v>6</v>
      </c>
      <c r="D341" s="91" t="s">
        <v>797</v>
      </c>
      <c r="E341" s="91">
        <v>327861084.67</v>
      </c>
      <c r="F341" s="91">
        <v>7006948.8694</v>
      </c>
      <c r="G341" s="91">
        <v>0</v>
      </c>
      <c r="H341" s="91">
        <f t="shared" si="85"/>
        <v>7006948.8694</v>
      </c>
      <c r="I341" s="115">
        <v>244161915.61</v>
      </c>
      <c r="J341" s="92">
        <f t="shared" si="81"/>
        <v>579029949.1494</v>
      </c>
      <c r="K341" s="85"/>
      <c r="L341" s="95"/>
      <c r="M341" s="93">
        <v>11</v>
      </c>
      <c r="N341" s="95"/>
      <c r="O341" s="91" t="s">
        <v>798</v>
      </c>
      <c r="P341" s="91">
        <v>274296169.36</v>
      </c>
      <c r="Q341" s="91">
        <v>8228885.0807</v>
      </c>
      <c r="R341" s="91">
        <v>0</v>
      </c>
      <c r="S341" s="91">
        <f t="shared" si="86"/>
        <v>8228885.0807</v>
      </c>
      <c r="T341" s="91">
        <v>203833862.31</v>
      </c>
      <c r="U341" s="92">
        <f t="shared" si="82"/>
        <v>486358916.7507</v>
      </c>
    </row>
    <row r="342" ht="24.9" customHeight="1" spans="1:21">
      <c r="A342" s="89"/>
      <c r="B342" s="95"/>
      <c r="C342" s="86">
        <v>7</v>
      </c>
      <c r="D342" s="91" t="s">
        <v>799</v>
      </c>
      <c r="E342" s="91">
        <v>238095091.82</v>
      </c>
      <c r="F342" s="91">
        <v>9835832.54</v>
      </c>
      <c r="G342" s="91">
        <v>0</v>
      </c>
      <c r="H342" s="91">
        <f t="shared" si="85"/>
        <v>9835832.54</v>
      </c>
      <c r="I342" s="115">
        <v>192843065.54</v>
      </c>
      <c r="J342" s="92">
        <f t="shared" si="81"/>
        <v>440773989.9</v>
      </c>
      <c r="K342" s="85"/>
      <c r="L342" s="95"/>
      <c r="M342" s="93">
        <v>12</v>
      </c>
      <c r="N342" s="95"/>
      <c r="O342" s="91" t="s">
        <v>800</v>
      </c>
      <c r="P342" s="91">
        <v>326582963.03</v>
      </c>
      <c r="Q342" s="91">
        <v>9797488.8908</v>
      </c>
      <c r="R342" s="91">
        <v>0</v>
      </c>
      <c r="S342" s="91">
        <f t="shared" si="86"/>
        <v>9797488.8908</v>
      </c>
      <c r="T342" s="91">
        <v>208560488.51</v>
      </c>
      <c r="U342" s="92">
        <f t="shared" si="82"/>
        <v>544940940.4308</v>
      </c>
    </row>
    <row r="343" ht="24.9" customHeight="1" spans="1:21">
      <c r="A343" s="89"/>
      <c r="B343" s="95"/>
      <c r="C343" s="86">
        <v>8</v>
      </c>
      <c r="D343" s="91" t="s">
        <v>801</v>
      </c>
      <c r="E343" s="91">
        <v>275163645.84</v>
      </c>
      <c r="F343" s="91">
        <v>8254909.3753</v>
      </c>
      <c r="G343" s="91">
        <v>0</v>
      </c>
      <c r="H343" s="91">
        <f t="shared" si="85"/>
        <v>8254909.3753</v>
      </c>
      <c r="I343" s="115">
        <v>215085702.72</v>
      </c>
      <c r="J343" s="92">
        <f t="shared" si="81"/>
        <v>498504257.9353</v>
      </c>
      <c r="K343" s="85"/>
      <c r="L343" s="95"/>
      <c r="M343" s="93">
        <v>13</v>
      </c>
      <c r="N343" s="95"/>
      <c r="O343" s="91" t="s">
        <v>802</v>
      </c>
      <c r="P343" s="91">
        <v>342651430.55</v>
      </c>
      <c r="Q343" s="91">
        <v>10279542.9164</v>
      </c>
      <c r="R343" s="91">
        <v>0</v>
      </c>
      <c r="S343" s="91">
        <f t="shared" si="86"/>
        <v>10279542.9164</v>
      </c>
      <c r="T343" s="91">
        <v>226652698.33</v>
      </c>
      <c r="U343" s="92">
        <f t="shared" si="82"/>
        <v>579583671.7964</v>
      </c>
    </row>
    <row r="344" ht="24.9" customHeight="1" spans="1:21">
      <c r="A344" s="89"/>
      <c r="B344" s="95"/>
      <c r="C344" s="86">
        <v>9</v>
      </c>
      <c r="D344" s="91" t="s">
        <v>803</v>
      </c>
      <c r="E344" s="91">
        <v>241025092.69</v>
      </c>
      <c r="F344" s="91">
        <v>7230752.7808</v>
      </c>
      <c r="G344" s="91">
        <v>0</v>
      </c>
      <c r="H344" s="91">
        <f t="shared" si="85"/>
        <v>7230752.7808</v>
      </c>
      <c r="I344" s="115">
        <v>201130606.7</v>
      </c>
      <c r="J344" s="92">
        <f t="shared" si="81"/>
        <v>449386452.1708</v>
      </c>
      <c r="K344" s="85"/>
      <c r="L344" s="95"/>
      <c r="M344" s="93">
        <v>14</v>
      </c>
      <c r="N344" s="95"/>
      <c r="O344" s="91" t="s">
        <v>804</v>
      </c>
      <c r="P344" s="91">
        <v>308747091.45</v>
      </c>
      <c r="Q344" s="91">
        <v>9262412.7435</v>
      </c>
      <c r="R344" s="91">
        <v>0</v>
      </c>
      <c r="S344" s="91">
        <f t="shared" si="86"/>
        <v>9262412.7435</v>
      </c>
      <c r="T344" s="91">
        <v>210804598.73</v>
      </c>
      <c r="U344" s="92">
        <f t="shared" si="82"/>
        <v>528814102.9235</v>
      </c>
    </row>
    <row r="345" ht="24.9" customHeight="1" spans="1:21">
      <c r="A345" s="89"/>
      <c r="B345" s="95"/>
      <c r="C345" s="86">
        <v>10</v>
      </c>
      <c r="D345" s="91" t="s">
        <v>805</v>
      </c>
      <c r="E345" s="91">
        <v>254629890.93</v>
      </c>
      <c r="F345" s="91">
        <v>7638896.7279</v>
      </c>
      <c r="G345" s="91">
        <v>0</v>
      </c>
      <c r="H345" s="91">
        <f t="shared" si="85"/>
        <v>7638896.7279</v>
      </c>
      <c r="I345" s="115">
        <v>203563274.2</v>
      </c>
      <c r="J345" s="92">
        <f t="shared" si="81"/>
        <v>465832061.8579</v>
      </c>
      <c r="K345" s="85"/>
      <c r="L345" s="95"/>
      <c r="M345" s="93">
        <v>15</v>
      </c>
      <c r="N345" s="95"/>
      <c r="O345" s="91" t="s">
        <v>806</v>
      </c>
      <c r="P345" s="91">
        <v>276464106.73</v>
      </c>
      <c r="Q345" s="91">
        <v>8293923.2019</v>
      </c>
      <c r="R345" s="91">
        <v>0</v>
      </c>
      <c r="S345" s="91">
        <f t="shared" si="86"/>
        <v>8293923.2019</v>
      </c>
      <c r="T345" s="91">
        <v>194693633.57</v>
      </c>
      <c r="U345" s="92">
        <f t="shared" si="82"/>
        <v>479451663.5019</v>
      </c>
    </row>
    <row r="346" ht="24.9" customHeight="1" spans="1:21">
      <c r="A346" s="89"/>
      <c r="B346" s="95"/>
      <c r="C346" s="86">
        <v>11</v>
      </c>
      <c r="D346" s="91" t="s">
        <v>807</v>
      </c>
      <c r="E346" s="91">
        <v>354204952.52</v>
      </c>
      <c r="F346" s="91">
        <v>10626148.5755</v>
      </c>
      <c r="G346" s="91">
        <v>0</v>
      </c>
      <c r="H346" s="91">
        <f t="shared" si="85"/>
        <v>10626148.5755</v>
      </c>
      <c r="I346" s="115">
        <v>252347902.12</v>
      </c>
      <c r="J346" s="92">
        <f t="shared" si="81"/>
        <v>617179003.2155</v>
      </c>
      <c r="K346" s="85"/>
      <c r="L346" s="95"/>
      <c r="M346" s="93">
        <v>16</v>
      </c>
      <c r="N346" s="95"/>
      <c r="O346" s="91" t="s">
        <v>808</v>
      </c>
      <c r="P346" s="91">
        <v>307217391.48</v>
      </c>
      <c r="Q346" s="91">
        <v>9216521.7445</v>
      </c>
      <c r="R346" s="91">
        <v>0</v>
      </c>
      <c r="S346" s="91">
        <f t="shared" si="86"/>
        <v>9216521.7445</v>
      </c>
      <c r="T346" s="91">
        <v>234469620.34</v>
      </c>
      <c r="U346" s="92">
        <f t="shared" si="82"/>
        <v>550903533.5645</v>
      </c>
    </row>
    <row r="347" ht="24.9" customHeight="1" spans="1:21">
      <c r="A347" s="89"/>
      <c r="B347" s="95"/>
      <c r="C347" s="86">
        <v>12</v>
      </c>
      <c r="D347" s="91" t="s">
        <v>809</v>
      </c>
      <c r="E347" s="91">
        <v>261886229.8</v>
      </c>
      <c r="F347" s="91">
        <v>7856586.8939</v>
      </c>
      <c r="G347" s="91">
        <v>0</v>
      </c>
      <c r="H347" s="91">
        <f t="shared" si="85"/>
        <v>7856586.8939</v>
      </c>
      <c r="I347" s="115">
        <v>206504334.21</v>
      </c>
      <c r="J347" s="92">
        <f t="shared" si="81"/>
        <v>476247150.9039</v>
      </c>
      <c r="K347" s="85"/>
      <c r="L347" s="95"/>
      <c r="M347" s="93">
        <v>17</v>
      </c>
      <c r="N347" s="95"/>
      <c r="O347" s="91" t="s">
        <v>810</v>
      </c>
      <c r="P347" s="91">
        <v>304735536.26</v>
      </c>
      <c r="Q347" s="91">
        <v>9142066.0878</v>
      </c>
      <c r="R347" s="91">
        <v>0</v>
      </c>
      <c r="S347" s="91">
        <f t="shared" si="86"/>
        <v>9142066.0878</v>
      </c>
      <c r="T347" s="91">
        <v>222725195.82</v>
      </c>
      <c r="U347" s="92">
        <f t="shared" si="82"/>
        <v>536602798.1678</v>
      </c>
    </row>
    <row r="348" ht="24.9" customHeight="1" spans="1:21">
      <c r="A348" s="89"/>
      <c r="B348" s="95"/>
      <c r="C348" s="86">
        <v>13</v>
      </c>
      <c r="D348" s="91" t="s">
        <v>811</v>
      </c>
      <c r="E348" s="91">
        <v>221074666.08</v>
      </c>
      <c r="F348" s="91">
        <v>6632239.9823</v>
      </c>
      <c r="G348" s="91">
        <v>0</v>
      </c>
      <c r="H348" s="91">
        <f t="shared" si="85"/>
        <v>6632239.9823</v>
      </c>
      <c r="I348" s="115">
        <v>200655962.53</v>
      </c>
      <c r="J348" s="92">
        <f t="shared" si="81"/>
        <v>428362868.5923</v>
      </c>
      <c r="K348" s="85"/>
      <c r="L348" s="95"/>
      <c r="M348" s="93">
        <v>18</v>
      </c>
      <c r="N348" s="95"/>
      <c r="O348" s="91" t="s">
        <v>812</v>
      </c>
      <c r="P348" s="91">
        <v>341217411.65</v>
      </c>
      <c r="Q348" s="91">
        <v>10236522.3495</v>
      </c>
      <c r="R348" s="91">
        <v>0</v>
      </c>
      <c r="S348" s="91">
        <f t="shared" si="86"/>
        <v>10236522.3495</v>
      </c>
      <c r="T348" s="91">
        <v>232018995.01</v>
      </c>
      <c r="U348" s="92">
        <f t="shared" si="82"/>
        <v>583472929.0095</v>
      </c>
    </row>
    <row r="349" ht="24.9" customHeight="1" spans="1:21">
      <c r="A349" s="89"/>
      <c r="B349" s="95"/>
      <c r="C349" s="86">
        <v>14</v>
      </c>
      <c r="D349" s="91" t="s">
        <v>813</v>
      </c>
      <c r="E349" s="91">
        <v>303860073.93</v>
      </c>
      <c r="F349" s="91">
        <v>9115802.218</v>
      </c>
      <c r="G349" s="91">
        <v>0</v>
      </c>
      <c r="H349" s="91">
        <f t="shared" si="85"/>
        <v>9115802.218</v>
      </c>
      <c r="I349" s="115">
        <v>238883240.78</v>
      </c>
      <c r="J349" s="92">
        <f t="shared" si="81"/>
        <v>551859116.928</v>
      </c>
      <c r="K349" s="85"/>
      <c r="L349" s="95"/>
      <c r="M349" s="93">
        <v>19</v>
      </c>
      <c r="N349" s="95"/>
      <c r="O349" s="91" t="s">
        <v>814</v>
      </c>
      <c r="P349" s="91">
        <v>314588702.45</v>
      </c>
      <c r="Q349" s="91">
        <v>9437661.0734</v>
      </c>
      <c r="R349" s="91">
        <v>0</v>
      </c>
      <c r="S349" s="91">
        <f t="shared" si="86"/>
        <v>9437661.0734</v>
      </c>
      <c r="T349" s="91">
        <v>197627262.76</v>
      </c>
      <c r="U349" s="92">
        <f t="shared" si="82"/>
        <v>521653626.2834</v>
      </c>
    </row>
    <row r="350" ht="24.9" customHeight="1" spans="1:21">
      <c r="A350" s="89"/>
      <c r="B350" s="95"/>
      <c r="C350" s="86">
        <v>15</v>
      </c>
      <c r="D350" s="91" t="s">
        <v>815</v>
      </c>
      <c r="E350" s="91">
        <v>341764793.99</v>
      </c>
      <c r="F350" s="91">
        <v>10252943.8197</v>
      </c>
      <c r="G350" s="91">
        <v>0</v>
      </c>
      <c r="H350" s="91">
        <f t="shared" si="85"/>
        <v>10252943.8197</v>
      </c>
      <c r="I350" s="115">
        <v>251876044.5</v>
      </c>
      <c r="J350" s="92">
        <f t="shared" si="81"/>
        <v>603893782.3097</v>
      </c>
      <c r="K350" s="85"/>
      <c r="L350" s="95"/>
      <c r="M350" s="93">
        <v>20</v>
      </c>
      <c r="N350" s="95"/>
      <c r="O350" s="91" t="s">
        <v>816</v>
      </c>
      <c r="P350" s="91">
        <v>286280309.35</v>
      </c>
      <c r="Q350" s="91">
        <v>8588409.2806</v>
      </c>
      <c r="R350" s="91">
        <v>0</v>
      </c>
      <c r="S350" s="91">
        <f t="shared" si="86"/>
        <v>8588409.2806</v>
      </c>
      <c r="T350" s="91">
        <v>183544913.8</v>
      </c>
      <c r="U350" s="92">
        <f t="shared" si="82"/>
        <v>478413632.4306</v>
      </c>
    </row>
    <row r="351" ht="24.9" customHeight="1" spans="1:21">
      <c r="A351" s="89"/>
      <c r="B351" s="95"/>
      <c r="C351" s="86">
        <v>16</v>
      </c>
      <c r="D351" s="91" t="s">
        <v>817</v>
      </c>
      <c r="E351" s="91">
        <v>250480684.17</v>
      </c>
      <c r="F351" s="91">
        <v>7514420.5252</v>
      </c>
      <c r="G351" s="91">
        <v>0</v>
      </c>
      <c r="H351" s="91">
        <f t="shared" si="85"/>
        <v>7514420.5252</v>
      </c>
      <c r="I351" s="115">
        <v>207569110.02</v>
      </c>
      <c r="J351" s="92">
        <f t="shared" si="81"/>
        <v>465564214.7152</v>
      </c>
      <c r="K351" s="85"/>
      <c r="L351" s="95"/>
      <c r="M351" s="93">
        <v>21</v>
      </c>
      <c r="N351" s="95"/>
      <c r="O351" s="91" t="s">
        <v>818</v>
      </c>
      <c r="P351" s="91">
        <v>295110952.04</v>
      </c>
      <c r="Q351" s="91">
        <v>8853328.5613</v>
      </c>
      <c r="R351" s="91">
        <v>0</v>
      </c>
      <c r="S351" s="91">
        <f t="shared" si="86"/>
        <v>8853328.5613</v>
      </c>
      <c r="T351" s="91">
        <v>217989590.7</v>
      </c>
      <c r="U351" s="92">
        <f t="shared" si="82"/>
        <v>521953871.3013</v>
      </c>
    </row>
    <row r="352" ht="24.9" customHeight="1" spans="1:21">
      <c r="A352" s="89"/>
      <c r="B352" s="95"/>
      <c r="C352" s="86">
        <v>17</v>
      </c>
      <c r="D352" s="91" t="s">
        <v>819</v>
      </c>
      <c r="E352" s="91">
        <v>265056045.28</v>
      </c>
      <c r="F352" s="91">
        <v>7951681.3585</v>
      </c>
      <c r="G352" s="91">
        <v>0</v>
      </c>
      <c r="H352" s="91">
        <f t="shared" si="85"/>
        <v>7951681.3585</v>
      </c>
      <c r="I352" s="115">
        <v>217953073.69</v>
      </c>
      <c r="J352" s="92">
        <f t="shared" si="81"/>
        <v>490960800.3285</v>
      </c>
      <c r="K352" s="85"/>
      <c r="L352" s="95"/>
      <c r="M352" s="93">
        <v>22</v>
      </c>
      <c r="N352" s="95"/>
      <c r="O352" s="91" t="s">
        <v>820</v>
      </c>
      <c r="P352" s="91">
        <v>283942591.67</v>
      </c>
      <c r="Q352" s="91">
        <v>8518277.75</v>
      </c>
      <c r="R352" s="91">
        <v>0</v>
      </c>
      <c r="S352" s="91">
        <f t="shared" si="86"/>
        <v>8518277.75</v>
      </c>
      <c r="T352" s="91">
        <v>212629486.37</v>
      </c>
      <c r="U352" s="92">
        <f t="shared" si="82"/>
        <v>505090355.79</v>
      </c>
    </row>
    <row r="353" ht="24.9" customHeight="1" spans="1:21">
      <c r="A353" s="89"/>
      <c r="B353" s="95"/>
      <c r="C353" s="86">
        <v>18</v>
      </c>
      <c r="D353" s="91" t="s">
        <v>821</v>
      </c>
      <c r="E353" s="91">
        <v>276448821.6</v>
      </c>
      <c r="F353" s="91">
        <v>8293464.6479</v>
      </c>
      <c r="G353" s="91">
        <v>0</v>
      </c>
      <c r="H353" s="91">
        <f t="shared" si="85"/>
        <v>8293464.6479</v>
      </c>
      <c r="I353" s="115">
        <v>227250588.3</v>
      </c>
      <c r="J353" s="92">
        <f t="shared" si="81"/>
        <v>511992874.5479</v>
      </c>
      <c r="K353" s="85"/>
      <c r="L353" s="97"/>
      <c r="M353" s="93">
        <v>23</v>
      </c>
      <c r="N353" s="97"/>
      <c r="O353" s="91" t="s">
        <v>822</v>
      </c>
      <c r="P353" s="91">
        <v>266196117.19</v>
      </c>
      <c r="Q353" s="91">
        <v>7985883.5157</v>
      </c>
      <c r="R353" s="91">
        <v>0</v>
      </c>
      <c r="S353" s="91">
        <f t="shared" si="86"/>
        <v>7985883.5157</v>
      </c>
      <c r="T353" s="91">
        <v>197985800.24</v>
      </c>
      <c r="U353" s="92">
        <f t="shared" si="82"/>
        <v>472167800.9457</v>
      </c>
    </row>
    <row r="354" ht="24.9" customHeight="1" spans="1:21">
      <c r="A354" s="89"/>
      <c r="B354" s="95"/>
      <c r="C354" s="86">
        <v>19</v>
      </c>
      <c r="D354" s="91" t="s">
        <v>823</v>
      </c>
      <c r="E354" s="91">
        <v>285612157.72</v>
      </c>
      <c r="F354" s="91">
        <v>8568364.7315</v>
      </c>
      <c r="G354" s="91">
        <v>0</v>
      </c>
      <c r="H354" s="91">
        <f t="shared" si="85"/>
        <v>8568364.7315</v>
      </c>
      <c r="I354" s="115">
        <v>221488599.99</v>
      </c>
      <c r="J354" s="92">
        <f t="shared" si="81"/>
        <v>515669122.4415</v>
      </c>
      <c r="K354" s="85"/>
      <c r="L354" s="86"/>
      <c r="M354" s="99" t="s">
        <v>824</v>
      </c>
      <c r="N354" s="103"/>
      <c r="O354" s="100"/>
      <c r="P354" s="100">
        <f>SUM(P331:P353)</f>
        <v>7033474896.03</v>
      </c>
      <c r="Q354" s="100">
        <f t="shared" ref="Q354:R354" si="87">SUM(Q331:Q353)</f>
        <v>211004246.8807</v>
      </c>
      <c r="R354" s="100">
        <f t="shared" si="87"/>
        <v>0</v>
      </c>
      <c r="S354" s="100">
        <f t="shared" si="86"/>
        <v>211004246.8807</v>
      </c>
      <c r="T354" s="100">
        <f>SUM(T331:T353)</f>
        <v>4879312747.48</v>
      </c>
      <c r="U354" s="92">
        <f t="shared" si="82"/>
        <v>12123791890.3907</v>
      </c>
    </row>
    <row r="355" ht="24.9" customHeight="1" spans="1:21">
      <c r="A355" s="89"/>
      <c r="B355" s="95"/>
      <c r="C355" s="86">
        <v>20</v>
      </c>
      <c r="D355" s="91" t="s">
        <v>825</v>
      </c>
      <c r="E355" s="91">
        <v>288081756.17</v>
      </c>
      <c r="F355" s="91">
        <v>8642452.6851</v>
      </c>
      <c r="G355" s="91">
        <v>0</v>
      </c>
      <c r="H355" s="91">
        <f t="shared" si="85"/>
        <v>8642452.6851</v>
      </c>
      <c r="I355" s="115">
        <v>223594620.65</v>
      </c>
      <c r="J355" s="92">
        <f t="shared" si="81"/>
        <v>520318829.5051</v>
      </c>
      <c r="K355" s="85"/>
      <c r="L355" s="90">
        <v>34</v>
      </c>
      <c r="M355" s="93">
        <v>1</v>
      </c>
      <c r="N355" s="90" t="s">
        <v>115</v>
      </c>
      <c r="O355" s="91" t="s">
        <v>826</v>
      </c>
      <c r="P355" s="91">
        <v>264218941.04</v>
      </c>
      <c r="Q355" s="91">
        <v>7926568.2311</v>
      </c>
      <c r="R355" s="91">
        <f t="shared" ref="R355:R370" si="88">Q355/2</f>
        <v>3963284.11555</v>
      </c>
      <c r="S355" s="91">
        <f t="shared" si="86"/>
        <v>3963284.11555</v>
      </c>
      <c r="T355" s="91">
        <v>180743991.1</v>
      </c>
      <c r="U355" s="92">
        <f t="shared" si="82"/>
        <v>448926216.25555</v>
      </c>
    </row>
    <row r="356" ht="24.9" customHeight="1" spans="1:21">
      <c r="A356" s="89"/>
      <c r="B356" s="95"/>
      <c r="C356" s="86">
        <v>21</v>
      </c>
      <c r="D356" s="91" t="s">
        <v>827</v>
      </c>
      <c r="E356" s="91">
        <v>269874841.98</v>
      </c>
      <c r="F356" s="91">
        <v>8096245.2593</v>
      </c>
      <c r="G356" s="91">
        <v>0</v>
      </c>
      <c r="H356" s="91">
        <f t="shared" si="85"/>
        <v>8096245.2593</v>
      </c>
      <c r="I356" s="115">
        <v>217927994.64</v>
      </c>
      <c r="J356" s="92">
        <f t="shared" si="81"/>
        <v>495899081.8793</v>
      </c>
      <c r="K356" s="85"/>
      <c r="L356" s="95"/>
      <c r="M356" s="93">
        <v>2</v>
      </c>
      <c r="N356" s="95"/>
      <c r="O356" s="91" t="s">
        <v>828</v>
      </c>
      <c r="P356" s="91">
        <v>452139454.72</v>
      </c>
      <c r="Q356" s="91">
        <v>13564183.6416</v>
      </c>
      <c r="R356" s="91">
        <f t="shared" si="88"/>
        <v>6782091.8208</v>
      </c>
      <c r="S356" s="91">
        <f t="shared" si="86"/>
        <v>6782091.8208</v>
      </c>
      <c r="T356" s="91">
        <v>218521704.23</v>
      </c>
      <c r="U356" s="92">
        <f t="shared" si="82"/>
        <v>677443250.7708</v>
      </c>
    </row>
    <row r="357" ht="24.9" customHeight="1" spans="1:21">
      <c r="A357" s="89"/>
      <c r="B357" s="95"/>
      <c r="C357" s="86">
        <v>22</v>
      </c>
      <c r="D357" s="91" t="s">
        <v>829</v>
      </c>
      <c r="E357" s="91">
        <v>247545159.75</v>
      </c>
      <c r="F357" s="91">
        <v>7426354.7924</v>
      </c>
      <c r="G357" s="91">
        <v>0</v>
      </c>
      <c r="H357" s="91">
        <f t="shared" si="85"/>
        <v>7426354.7924</v>
      </c>
      <c r="I357" s="115">
        <v>207714011.18</v>
      </c>
      <c r="J357" s="92">
        <f t="shared" si="81"/>
        <v>462685525.7224</v>
      </c>
      <c r="K357" s="85"/>
      <c r="L357" s="95"/>
      <c r="M357" s="93">
        <v>3</v>
      </c>
      <c r="N357" s="95"/>
      <c r="O357" s="91" t="s">
        <v>830</v>
      </c>
      <c r="P357" s="91">
        <v>310536635.98</v>
      </c>
      <c r="Q357" s="91">
        <v>9316099.0794</v>
      </c>
      <c r="R357" s="91">
        <f t="shared" si="88"/>
        <v>4658049.5397</v>
      </c>
      <c r="S357" s="91">
        <f t="shared" si="86"/>
        <v>4658049.5397</v>
      </c>
      <c r="T357" s="91">
        <v>195354857.75</v>
      </c>
      <c r="U357" s="92">
        <f t="shared" si="82"/>
        <v>510549543.2697</v>
      </c>
    </row>
    <row r="358" ht="24.9" customHeight="1" spans="1:21">
      <c r="A358" s="89"/>
      <c r="B358" s="95"/>
      <c r="C358" s="86">
        <v>23</v>
      </c>
      <c r="D358" s="91" t="s">
        <v>831</v>
      </c>
      <c r="E358" s="91">
        <v>303791999.2</v>
      </c>
      <c r="F358" s="91">
        <v>9113759.9761</v>
      </c>
      <c r="G358" s="91">
        <v>0</v>
      </c>
      <c r="H358" s="91">
        <f t="shared" si="85"/>
        <v>9113759.9761</v>
      </c>
      <c r="I358" s="115">
        <v>227405706.84</v>
      </c>
      <c r="J358" s="92">
        <f t="shared" si="81"/>
        <v>540311466.0161</v>
      </c>
      <c r="K358" s="85"/>
      <c r="L358" s="95"/>
      <c r="M358" s="93">
        <v>4</v>
      </c>
      <c r="N358" s="95"/>
      <c r="O358" s="91" t="s">
        <v>832</v>
      </c>
      <c r="P358" s="91">
        <v>370782600.47</v>
      </c>
      <c r="Q358" s="91">
        <v>11123478.014</v>
      </c>
      <c r="R358" s="91">
        <f t="shared" si="88"/>
        <v>5561739.007</v>
      </c>
      <c r="S358" s="91">
        <f t="shared" si="86"/>
        <v>5561739.007</v>
      </c>
      <c r="T358" s="91">
        <v>181010262.46</v>
      </c>
      <c r="U358" s="92">
        <f t="shared" si="82"/>
        <v>557354601.937</v>
      </c>
    </row>
    <row r="359" ht="24.9" customHeight="1" spans="1:21">
      <c r="A359" s="89"/>
      <c r="B359" s="95"/>
      <c r="C359" s="86">
        <v>24</v>
      </c>
      <c r="D359" s="91" t="s">
        <v>833</v>
      </c>
      <c r="E359" s="91">
        <v>224656752.43</v>
      </c>
      <c r="F359" s="91">
        <v>6739702.573</v>
      </c>
      <c r="G359" s="91">
        <v>0</v>
      </c>
      <c r="H359" s="91">
        <f t="shared" si="85"/>
        <v>6739702.573</v>
      </c>
      <c r="I359" s="115">
        <v>192045799.56</v>
      </c>
      <c r="J359" s="92">
        <f t="shared" si="81"/>
        <v>423442254.563</v>
      </c>
      <c r="K359" s="85"/>
      <c r="L359" s="95"/>
      <c r="M359" s="93">
        <v>5</v>
      </c>
      <c r="N359" s="95"/>
      <c r="O359" s="91" t="s">
        <v>834</v>
      </c>
      <c r="P359" s="91">
        <v>400573301.61</v>
      </c>
      <c r="Q359" s="91">
        <v>12017199.0484</v>
      </c>
      <c r="R359" s="91">
        <f t="shared" si="88"/>
        <v>6008599.5242</v>
      </c>
      <c r="S359" s="91">
        <f t="shared" si="86"/>
        <v>6008599.5242</v>
      </c>
      <c r="T359" s="91">
        <v>229610358.14</v>
      </c>
      <c r="U359" s="92">
        <f t="shared" si="82"/>
        <v>636192259.2742</v>
      </c>
    </row>
    <row r="360" ht="24.9" customHeight="1" spans="1:21">
      <c r="A360" s="89"/>
      <c r="B360" s="95"/>
      <c r="C360" s="86">
        <v>25</v>
      </c>
      <c r="D360" s="91" t="s">
        <v>835</v>
      </c>
      <c r="E360" s="91">
        <v>281971051.35</v>
      </c>
      <c r="F360" s="91">
        <v>8459131.5405</v>
      </c>
      <c r="G360" s="91">
        <v>0</v>
      </c>
      <c r="H360" s="91">
        <f t="shared" si="85"/>
        <v>8459131.5405</v>
      </c>
      <c r="I360" s="115">
        <v>208464834.48</v>
      </c>
      <c r="J360" s="92">
        <f t="shared" si="81"/>
        <v>498895017.3705</v>
      </c>
      <c r="K360" s="85"/>
      <c r="L360" s="95"/>
      <c r="M360" s="93">
        <v>6</v>
      </c>
      <c r="N360" s="95"/>
      <c r="O360" s="91" t="s">
        <v>836</v>
      </c>
      <c r="P360" s="91">
        <v>277497343.41</v>
      </c>
      <c r="Q360" s="91">
        <v>8324920.3023</v>
      </c>
      <c r="R360" s="91">
        <f t="shared" si="88"/>
        <v>4162460.15115</v>
      </c>
      <c r="S360" s="91">
        <f t="shared" si="86"/>
        <v>4162460.15115</v>
      </c>
      <c r="T360" s="91">
        <v>179856316.71</v>
      </c>
      <c r="U360" s="92">
        <f t="shared" si="82"/>
        <v>461516120.27115</v>
      </c>
    </row>
    <row r="361" ht="24.9" customHeight="1" spans="1:21">
      <c r="A361" s="89"/>
      <c r="B361" s="95"/>
      <c r="C361" s="86">
        <v>26</v>
      </c>
      <c r="D361" s="91" t="s">
        <v>837</v>
      </c>
      <c r="E361" s="91">
        <v>256451242.11</v>
      </c>
      <c r="F361" s="91">
        <v>7693537.2632</v>
      </c>
      <c r="G361" s="91">
        <v>0</v>
      </c>
      <c r="H361" s="91">
        <f t="shared" si="85"/>
        <v>7693537.2632</v>
      </c>
      <c r="I361" s="115">
        <v>208745967.49</v>
      </c>
      <c r="J361" s="92">
        <f t="shared" si="81"/>
        <v>472890746.8632</v>
      </c>
      <c r="K361" s="85"/>
      <c r="L361" s="95"/>
      <c r="M361" s="93">
        <v>7</v>
      </c>
      <c r="N361" s="95"/>
      <c r="O361" s="91" t="s">
        <v>838</v>
      </c>
      <c r="P361" s="91">
        <v>266904743.95</v>
      </c>
      <c r="Q361" s="91">
        <v>8007142.3186</v>
      </c>
      <c r="R361" s="91">
        <f t="shared" si="88"/>
        <v>4003571.1593</v>
      </c>
      <c r="S361" s="91">
        <f t="shared" si="86"/>
        <v>4003571.1593</v>
      </c>
      <c r="T361" s="91">
        <v>197130206.54</v>
      </c>
      <c r="U361" s="92">
        <f t="shared" si="82"/>
        <v>468038521.6493</v>
      </c>
    </row>
    <row r="362" ht="24.9" customHeight="1" spans="1:21">
      <c r="A362" s="89"/>
      <c r="B362" s="97"/>
      <c r="C362" s="86">
        <v>27</v>
      </c>
      <c r="D362" s="91" t="s">
        <v>839</v>
      </c>
      <c r="E362" s="91">
        <v>237634042</v>
      </c>
      <c r="F362" s="91">
        <v>7129021.2601</v>
      </c>
      <c r="G362" s="91">
        <v>0</v>
      </c>
      <c r="H362" s="91">
        <f t="shared" si="85"/>
        <v>7129021.2601</v>
      </c>
      <c r="I362" s="115">
        <v>197600343.9</v>
      </c>
      <c r="J362" s="92">
        <f t="shared" si="81"/>
        <v>442363407.1601</v>
      </c>
      <c r="K362" s="85"/>
      <c r="L362" s="95"/>
      <c r="M362" s="93">
        <v>8</v>
      </c>
      <c r="N362" s="95"/>
      <c r="O362" s="91" t="s">
        <v>840</v>
      </c>
      <c r="P362" s="91">
        <v>414272664.21</v>
      </c>
      <c r="Q362" s="91">
        <v>12428179.9264</v>
      </c>
      <c r="R362" s="91">
        <f t="shared" si="88"/>
        <v>6214089.9632</v>
      </c>
      <c r="S362" s="91">
        <f t="shared" si="86"/>
        <v>6214089.9632</v>
      </c>
      <c r="T362" s="91">
        <v>214468496.87</v>
      </c>
      <c r="U362" s="92">
        <f t="shared" si="82"/>
        <v>634955251.0432</v>
      </c>
    </row>
    <row r="363" ht="24.9" customHeight="1" spans="1:21">
      <c r="A363" s="86"/>
      <c r="B363" s="98" t="s">
        <v>841</v>
      </c>
      <c r="C363" s="99"/>
      <c r="D363" s="100"/>
      <c r="E363" s="100">
        <f t="shared" ref="E363:J363" si="89">SUM(E336:E362)</f>
        <v>7430570802.26</v>
      </c>
      <c r="F363" s="100">
        <f t="shared" si="89"/>
        <v>222917124.0678</v>
      </c>
      <c r="G363" s="100">
        <f t="shared" si="89"/>
        <v>0</v>
      </c>
      <c r="H363" s="100">
        <f t="shared" si="89"/>
        <v>222917124.0678</v>
      </c>
      <c r="I363" s="100">
        <f t="shared" si="89"/>
        <v>5881113866.48</v>
      </c>
      <c r="J363" s="100">
        <f t="shared" si="89"/>
        <v>13534601792.8078</v>
      </c>
      <c r="K363" s="85"/>
      <c r="L363" s="95"/>
      <c r="M363" s="93">
        <v>9</v>
      </c>
      <c r="N363" s="95"/>
      <c r="O363" s="91" t="s">
        <v>842</v>
      </c>
      <c r="P363" s="91">
        <v>294895553.04</v>
      </c>
      <c r="Q363" s="91">
        <v>8846866.5912</v>
      </c>
      <c r="R363" s="91">
        <f t="shared" si="88"/>
        <v>4423433.2956</v>
      </c>
      <c r="S363" s="91">
        <f t="shared" si="86"/>
        <v>4423433.2956</v>
      </c>
      <c r="T363" s="91">
        <v>182171329.42</v>
      </c>
      <c r="U363" s="92">
        <f t="shared" si="82"/>
        <v>481490315.7556</v>
      </c>
    </row>
    <row r="364" ht="24.9" customHeight="1" spans="1:21">
      <c r="A364" s="89">
        <v>18</v>
      </c>
      <c r="B364" s="90" t="s">
        <v>843</v>
      </c>
      <c r="C364" s="86">
        <v>1</v>
      </c>
      <c r="D364" s="91" t="s">
        <v>844</v>
      </c>
      <c r="E364" s="91">
        <v>444919436.9</v>
      </c>
      <c r="F364" s="91">
        <v>13347583.1069</v>
      </c>
      <c r="G364" s="91">
        <f>F364/2</f>
        <v>6673791.55345</v>
      </c>
      <c r="H364" s="91">
        <f>F364-G364</f>
        <v>6673791.55345</v>
      </c>
      <c r="I364" s="115">
        <v>233449342.37</v>
      </c>
      <c r="J364" s="92">
        <f t="shared" si="81"/>
        <v>685042570.82345</v>
      </c>
      <c r="K364" s="85"/>
      <c r="L364" s="95"/>
      <c r="M364" s="93">
        <v>10</v>
      </c>
      <c r="N364" s="95"/>
      <c r="O364" s="91" t="s">
        <v>845</v>
      </c>
      <c r="P364" s="91">
        <v>272276390.36</v>
      </c>
      <c r="Q364" s="91">
        <v>8168291.7109</v>
      </c>
      <c r="R364" s="91">
        <f t="shared" si="88"/>
        <v>4084145.85545</v>
      </c>
      <c r="S364" s="91">
        <f t="shared" si="86"/>
        <v>4084145.85545</v>
      </c>
      <c r="T364" s="91">
        <v>183737686.16</v>
      </c>
      <c r="U364" s="92">
        <f t="shared" si="82"/>
        <v>460098222.37545</v>
      </c>
    </row>
    <row r="365" ht="24.9" customHeight="1" spans="1:21">
      <c r="A365" s="89"/>
      <c r="B365" s="95"/>
      <c r="C365" s="86">
        <v>2</v>
      </c>
      <c r="D365" s="91" t="s">
        <v>846</v>
      </c>
      <c r="E365" s="91">
        <v>452405802.39</v>
      </c>
      <c r="F365" s="91">
        <v>13572174.0716</v>
      </c>
      <c r="G365" s="91">
        <f t="shared" ref="G365:G386" si="90">F365/2</f>
        <v>6786087.0358</v>
      </c>
      <c r="H365" s="91">
        <f t="shared" ref="H365:H386" si="91">F365-G365</f>
        <v>6786087.0358</v>
      </c>
      <c r="I365" s="115">
        <v>269330026.89</v>
      </c>
      <c r="J365" s="92">
        <f t="shared" si="81"/>
        <v>728521916.3158</v>
      </c>
      <c r="K365" s="85"/>
      <c r="L365" s="95"/>
      <c r="M365" s="93">
        <v>11</v>
      </c>
      <c r="N365" s="95"/>
      <c r="O365" s="91" t="s">
        <v>847</v>
      </c>
      <c r="P365" s="91">
        <v>406322964.84</v>
      </c>
      <c r="Q365" s="91">
        <v>12189688.9453</v>
      </c>
      <c r="R365" s="91">
        <f t="shared" si="88"/>
        <v>6094844.47265</v>
      </c>
      <c r="S365" s="91">
        <f t="shared" si="86"/>
        <v>6094844.47265</v>
      </c>
      <c r="T365" s="91">
        <v>223321400.24</v>
      </c>
      <c r="U365" s="92">
        <f t="shared" si="82"/>
        <v>635739209.55265</v>
      </c>
    </row>
    <row r="366" ht="24.9" customHeight="1" spans="1:21">
      <c r="A366" s="89"/>
      <c r="B366" s="95"/>
      <c r="C366" s="86">
        <v>3</v>
      </c>
      <c r="D366" s="91" t="s">
        <v>848</v>
      </c>
      <c r="E366" s="91">
        <v>374401929.67</v>
      </c>
      <c r="F366" s="91">
        <v>11232057.89</v>
      </c>
      <c r="G366" s="91">
        <f t="shared" si="90"/>
        <v>5616028.945</v>
      </c>
      <c r="H366" s="91">
        <f t="shared" si="91"/>
        <v>5616028.945</v>
      </c>
      <c r="I366" s="115">
        <v>243996165.03</v>
      </c>
      <c r="J366" s="92">
        <f t="shared" si="81"/>
        <v>624014123.645</v>
      </c>
      <c r="K366" s="85"/>
      <c r="L366" s="95"/>
      <c r="M366" s="93">
        <v>12</v>
      </c>
      <c r="N366" s="95"/>
      <c r="O366" s="91" t="s">
        <v>849</v>
      </c>
      <c r="P366" s="91">
        <v>321617762.99</v>
      </c>
      <c r="Q366" s="91">
        <v>9648532.8897</v>
      </c>
      <c r="R366" s="91">
        <f t="shared" si="88"/>
        <v>4824266.44485</v>
      </c>
      <c r="S366" s="91">
        <f t="shared" si="86"/>
        <v>4824266.44485</v>
      </c>
      <c r="T366" s="91">
        <v>195738164.65</v>
      </c>
      <c r="U366" s="92">
        <f t="shared" si="82"/>
        <v>522180194.08485</v>
      </c>
    </row>
    <row r="367" ht="24.9" customHeight="1" spans="1:21">
      <c r="A367" s="89"/>
      <c r="B367" s="95"/>
      <c r="C367" s="86">
        <v>4</v>
      </c>
      <c r="D367" s="91" t="s">
        <v>850</v>
      </c>
      <c r="E367" s="91">
        <v>473926094.93</v>
      </c>
      <c r="F367" s="91">
        <v>8648523.8887</v>
      </c>
      <c r="G367" s="91">
        <f t="shared" si="90"/>
        <v>4324261.94435</v>
      </c>
      <c r="H367" s="91">
        <f t="shared" si="91"/>
        <v>4324261.94435</v>
      </c>
      <c r="I367" s="115">
        <v>288519832.01</v>
      </c>
      <c r="J367" s="92">
        <f t="shared" si="81"/>
        <v>766770188.88435</v>
      </c>
      <c r="K367" s="85"/>
      <c r="L367" s="95"/>
      <c r="M367" s="93">
        <v>13</v>
      </c>
      <c r="N367" s="95"/>
      <c r="O367" s="91" t="s">
        <v>851</v>
      </c>
      <c r="P367" s="91">
        <v>276426176.41</v>
      </c>
      <c r="Q367" s="91">
        <v>8292785.2923</v>
      </c>
      <c r="R367" s="91">
        <f t="shared" si="88"/>
        <v>4146392.64615</v>
      </c>
      <c r="S367" s="91">
        <f t="shared" si="86"/>
        <v>4146392.64615</v>
      </c>
      <c r="T367" s="91">
        <v>188592494.15</v>
      </c>
      <c r="U367" s="92">
        <f t="shared" si="82"/>
        <v>469165063.20615</v>
      </c>
    </row>
    <row r="368" ht="24.9" customHeight="1" spans="1:21">
      <c r="A368" s="89"/>
      <c r="B368" s="95"/>
      <c r="C368" s="86">
        <v>5</v>
      </c>
      <c r="D368" s="91" t="s">
        <v>852</v>
      </c>
      <c r="E368" s="91">
        <v>317487733.1</v>
      </c>
      <c r="F368" s="91">
        <v>14217782.8479</v>
      </c>
      <c r="G368" s="91">
        <f t="shared" si="90"/>
        <v>7108891.42395</v>
      </c>
      <c r="H368" s="91">
        <f t="shared" si="91"/>
        <v>7108891.42395</v>
      </c>
      <c r="I368" s="115">
        <v>215356203.7</v>
      </c>
      <c r="J368" s="92">
        <f t="shared" si="81"/>
        <v>539952828.22395</v>
      </c>
      <c r="K368" s="85"/>
      <c r="L368" s="95"/>
      <c r="M368" s="93">
        <v>14</v>
      </c>
      <c r="N368" s="95"/>
      <c r="O368" s="91" t="s">
        <v>853</v>
      </c>
      <c r="P368" s="91">
        <v>395941238.93</v>
      </c>
      <c r="Q368" s="91">
        <v>11878237.1678</v>
      </c>
      <c r="R368" s="91">
        <f t="shared" si="88"/>
        <v>5939118.5839</v>
      </c>
      <c r="S368" s="91">
        <f t="shared" si="86"/>
        <v>5939118.5839</v>
      </c>
      <c r="T368" s="91">
        <v>228618652.15</v>
      </c>
      <c r="U368" s="92">
        <f t="shared" si="82"/>
        <v>630499009.6639</v>
      </c>
    </row>
    <row r="369" ht="24.9" customHeight="1" spans="1:21">
      <c r="A369" s="89"/>
      <c r="B369" s="95"/>
      <c r="C369" s="86">
        <v>6</v>
      </c>
      <c r="D369" s="91" t="s">
        <v>854</v>
      </c>
      <c r="E369" s="91">
        <v>276848678.81</v>
      </c>
      <c r="F369" s="91">
        <v>9524631.9931</v>
      </c>
      <c r="G369" s="91">
        <f t="shared" si="90"/>
        <v>4762315.99655</v>
      </c>
      <c r="H369" s="91">
        <f t="shared" si="91"/>
        <v>4762315.99655</v>
      </c>
      <c r="I369" s="115">
        <v>203420744.96</v>
      </c>
      <c r="J369" s="92">
        <f t="shared" si="81"/>
        <v>485031739.76655</v>
      </c>
      <c r="K369" s="85"/>
      <c r="L369" s="95"/>
      <c r="M369" s="93">
        <v>15</v>
      </c>
      <c r="N369" s="95"/>
      <c r="O369" s="91" t="s">
        <v>855</v>
      </c>
      <c r="P369" s="91">
        <v>262474711.25</v>
      </c>
      <c r="Q369" s="91">
        <v>7874241.3373</v>
      </c>
      <c r="R369" s="91">
        <f t="shared" si="88"/>
        <v>3937120.66865</v>
      </c>
      <c r="S369" s="91">
        <f t="shared" si="86"/>
        <v>3937120.66865</v>
      </c>
      <c r="T369" s="91">
        <v>181514629.95</v>
      </c>
      <c r="U369" s="92">
        <f t="shared" si="82"/>
        <v>447926461.86865</v>
      </c>
    </row>
    <row r="370" ht="24.9" customHeight="1" spans="1:21">
      <c r="A370" s="89"/>
      <c r="B370" s="95"/>
      <c r="C370" s="86">
        <v>7</v>
      </c>
      <c r="D370" s="91" t="s">
        <v>856</v>
      </c>
      <c r="E370" s="91">
        <v>368882712.6</v>
      </c>
      <c r="F370" s="91">
        <v>8305460.3642</v>
      </c>
      <c r="G370" s="91">
        <f t="shared" si="90"/>
        <v>4152730.1821</v>
      </c>
      <c r="H370" s="91">
        <f t="shared" si="91"/>
        <v>4152730.1821</v>
      </c>
      <c r="I370" s="115">
        <v>241614584.48</v>
      </c>
      <c r="J370" s="92">
        <f t="shared" si="81"/>
        <v>614650027.2621</v>
      </c>
      <c r="K370" s="85"/>
      <c r="L370" s="97"/>
      <c r="M370" s="93">
        <v>16</v>
      </c>
      <c r="N370" s="97"/>
      <c r="O370" s="91" t="s">
        <v>857</v>
      </c>
      <c r="P370" s="91">
        <v>284732482.28</v>
      </c>
      <c r="Q370" s="91">
        <v>8541974.4684</v>
      </c>
      <c r="R370" s="91">
        <f t="shared" si="88"/>
        <v>4270987.2342</v>
      </c>
      <c r="S370" s="91">
        <f t="shared" si="86"/>
        <v>4270987.2342</v>
      </c>
      <c r="T370" s="91">
        <v>193265556.45</v>
      </c>
      <c r="U370" s="92">
        <f t="shared" si="82"/>
        <v>482269025.9642</v>
      </c>
    </row>
    <row r="371" ht="24.9" customHeight="1" spans="1:21">
      <c r="A371" s="89"/>
      <c r="B371" s="95"/>
      <c r="C371" s="86">
        <v>8</v>
      </c>
      <c r="D371" s="91" t="s">
        <v>858</v>
      </c>
      <c r="E371" s="91">
        <v>406916004.02</v>
      </c>
      <c r="F371" s="91">
        <v>11066481.3779</v>
      </c>
      <c r="G371" s="91">
        <f t="shared" si="90"/>
        <v>5533240.68895</v>
      </c>
      <c r="H371" s="91">
        <f t="shared" si="91"/>
        <v>5533240.68895</v>
      </c>
      <c r="I371" s="115">
        <v>230944843.53</v>
      </c>
      <c r="J371" s="92">
        <f t="shared" si="81"/>
        <v>643394088.23895</v>
      </c>
      <c r="K371" s="85"/>
      <c r="L371" s="86"/>
      <c r="M371" s="99" t="s">
        <v>859</v>
      </c>
      <c r="N371" s="103"/>
      <c r="O371" s="100"/>
      <c r="P371" s="100">
        <f t="shared" ref="P371:U371" si="92">SUM(P355:P370)</f>
        <v>5271612965.49</v>
      </c>
      <c r="Q371" s="100">
        <f t="shared" ref="Q371:R371" si="93">SUM(Q355:Q370)</f>
        <v>158148388.9647</v>
      </c>
      <c r="R371" s="100">
        <f t="shared" si="93"/>
        <v>79074194.48235</v>
      </c>
      <c r="S371" s="100">
        <f t="shared" si="86"/>
        <v>79074194.48235</v>
      </c>
      <c r="T371" s="100">
        <f t="shared" si="92"/>
        <v>3173656106.97</v>
      </c>
      <c r="U371" s="100">
        <f t="shared" si="92"/>
        <v>8524343266.94235</v>
      </c>
    </row>
    <row r="372" ht="24.9" customHeight="1" spans="1:21">
      <c r="A372" s="89"/>
      <c r="B372" s="95"/>
      <c r="C372" s="86">
        <v>9</v>
      </c>
      <c r="D372" s="91" t="s">
        <v>860</v>
      </c>
      <c r="E372" s="91">
        <v>384413912.29</v>
      </c>
      <c r="F372" s="91">
        <v>12207480.1205</v>
      </c>
      <c r="G372" s="91">
        <f t="shared" si="90"/>
        <v>6103740.06025</v>
      </c>
      <c r="H372" s="91">
        <f t="shared" si="91"/>
        <v>6103740.06025</v>
      </c>
      <c r="I372" s="115">
        <v>266061700.8</v>
      </c>
      <c r="J372" s="92">
        <f t="shared" si="81"/>
        <v>656579353.15025</v>
      </c>
      <c r="K372" s="85"/>
      <c r="L372" s="90">
        <v>35</v>
      </c>
      <c r="M372" s="93">
        <v>1</v>
      </c>
      <c r="N372" s="90" t="s">
        <v>116</v>
      </c>
      <c r="O372" s="91" t="s">
        <v>861</v>
      </c>
      <c r="P372" s="91">
        <v>294254088.54</v>
      </c>
      <c r="Q372" s="91">
        <v>8827622.6562</v>
      </c>
      <c r="R372" s="91">
        <v>0</v>
      </c>
      <c r="S372" s="91">
        <f t="shared" si="86"/>
        <v>8827622.6562</v>
      </c>
      <c r="T372" s="91">
        <v>199726142.78</v>
      </c>
      <c r="U372" s="92">
        <f t="shared" si="82"/>
        <v>502807853.9762</v>
      </c>
    </row>
    <row r="373" ht="24.9" customHeight="1" spans="1:21">
      <c r="A373" s="89"/>
      <c r="B373" s="95"/>
      <c r="C373" s="86">
        <v>10</v>
      </c>
      <c r="D373" s="91" t="s">
        <v>862</v>
      </c>
      <c r="E373" s="91">
        <v>410421984.44</v>
      </c>
      <c r="F373" s="91">
        <v>11532417.3687</v>
      </c>
      <c r="G373" s="91">
        <f t="shared" si="90"/>
        <v>5766208.68435</v>
      </c>
      <c r="H373" s="91">
        <f t="shared" si="91"/>
        <v>5766208.68435</v>
      </c>
      <c r="I373" s="115">
        <v>279900380.51</v>
      </c>
      <c r="J373" s="92">
        <f t="shared" si="81"/>
        <v>696088573.63435</v>
      </c>
      <c r="K373" s="85"/>
      <c r="L373" s="95"/>
      <c r="M373" s="93">
        <v>2</v>
      </c>
      <c r="N373" s="95"/>
      <c r="O373" s="91" t="s">
        <v>863</v>
      </c>
      <c r="P373" s="91">
        <v>325621281.1</v>
      </c>
      <c r="Q373" s="91">
        <v>9768638.433</v>
      </c>
      <c r="R373" s="91">
        <v>0</v>
      </c>
      <c r="S373" s="91">
        <f t="shared" si="86"/>
        <v>9768638.433</v>
      </c>
      <c r="T373" s="91">
        <v>190233878.54</v>
      </c>
      <c r="U373" s="92">
        <f t="shared" si="82"/>
        <v>525623798.073</v>
      </c>
    </row>
    <row r="374" ht="24.9" customHeight="1" spans="1:21">
      <c r="A374" s="89"/>
      <c r="B374" s="95"/>
      <c r="C374" s="86">
        <v>11</v>
      </c>
      <c r="D374" s="91" t="s">
        <v>864</v>
      </c>
      <c r="E374" s="91">
        <v>354676034.59</v>
      </c>
      <c r="F374" s="91">
        <v>12312659.5333</v>
      </c>
      <c r="G374" s="91">
        <f t="shared" si="90"/>
        <v>6156329.76665</v>
      </c>
      <c r="H374" s="91">
        <f t="shared" si="91"/>
        <v>6156329.76665</v>
      </c>
      <c r="I374" s="115">
        <v>229913506.45</v>
      </c>
      <c r="J374" s="92">
        <f t="shared" si="81"/>
        <v>590745870.80665</v>
      </c>
      <c r="K374" s="85"/>
      <c r="L374" s="95"/>
      <c r="M374" s="93">
        <v>3</v>
      </c>
      <c r="N374" s="95"/>
      <c r="O374" s="91" t="s">
        <v>865</v>
      </c>
      <c r="P374" s="91">
        <v>272639410.94</v>
      </c>
      <c r="Q374" s="91">
        <v>8179182.3281</v>
      </c>
      <c r="R374" s="91">
        <v>0</v>
      </c>
      <c r="S374" s="91">
        <f t="shared" si="86"/>
        <v>8179182.3281</v>
      </c>
      <c r="T374" s="91">
        <v>183697845.6</v>
      </c>
      <c r="U374" s="92">
        <f t="shared" si="82"/>
        <v>464516438.8681</v>
      </c>
    </row>
    <row r="375" ht="24.9" customHeight="1" spans="1:21">
      <c r="A375" s="89"/>
      <c r="B375" s="95"/>
      <c r="C375" s="86">
        <v>12</v>
      </c>
      <c r="D375" s="91" t="s">
        <v>866</v>
      </c>
      <c r="E375" s="91">
        <v>288284129.62</v>
      </c>
      <c r="F375" s="91">
        <v>10640281.0377</v>
      </c>
      <c r="G375" s="91">
        <f t="shared" si="90"/>
        <v>5320140.51885</v>
      </c>
      <c r="H375" s="91">
        <f t="shared" si="91"/>
        <v>5320140.51885</v>
      </c>
      <c r="I375" s="115">
        <v>189639963.79</v>
      </c>
      <c r="J375" s="92">
        <f t="shared" si="81"/>
        <v>483244233.92885</v>
      </c>
      <c r="K375" s="85"/>
      <c r="L375" s="95"/>
      <c r="M375" s="93">
        <v>4</v>
      </c>
      <c r="N375" s="95"/>
      <c r="O375" s="91" t="s">
        <v>867</v>
      </c>
      <c r="P375" s="91">
        <v>305256740.96</v>
      </c>
      <c r="Q375" s="91">
        <v>9157702.2288</v>
      </c>
      <c r="R375" s="91">
        <v>0</v>
      </c>
      <c r="S375" s="91">
        <f t="shared" si="86"/>
        <v>9157702.2288</v>
      </c>
      <c r="T375" s="91">
        <v>198832276.03</v>
      </c>
      <c r="U375" s="92">
        <f t="shared" si="82"/>
        <v>513246719.2188</v>
      </c>
    </row>
    <row r="376" ht="24.9" customHeight="1" spans="1:21">
      <c r="A376" s="89"/>
      <c r="B376" s="95"/>
      <c r="C376" s="86">
        <v>13</v>
      </c>
      <c r="D376" s="91" t="s">
        <v>868</v>
      </c>
      <c r="E376" s="91">
        <v>307279859.6</v>
      </c>
      <c r="F376" s="91">
        <v>9218395.7879</v>
      </c>
      <c r="G376" s="91">
        <f t="shared" si="90"/>
        <v>4609197.89395</v>
      </c>
      <c r="H376" s="91">
        <f t="shared" si="91"/>
        <v>4609197.89395</v>
      </c>
      <c r="I376" s="115">
        <v>224227684.14</v>
      </c>
      <c r="J376" s="92">
        <f t="shared" si="81"/>
        <v>536116741.63395</v>
      </c>
      <c r="K376" s="85"/>
      <c r="L376" s="95"/>
      <c r="M376" s="93">
        <v>5</v>
      </c>
      <c r="N376" s="95"/>
      <c r="O376" s="91" t="s">
        <v>869</v>
      </c>
      <c r="P376" s="91">
        <v>428145931.47</v>
      </c>
      <c r="Q376" s="91">
        <v>12844377.944</v>
      </c>
      <c r="R376" s="91">
        <v>0</v>
      </c>
      <c r="S376" s="91">
        <f t="shared" si="86"/>
        <v>12844377.944</v>
      </c>
      <c r="T376" s="91">
        <v>249567806.07</v>
      </c>
      <c r="U376" s="92">
        <f t="shared" si="82"/>
        <v>690558115.484</v>
      </c>
    </row>
    <row r="377" ht="24.9" customHeight="1" spans="1:21">
      <c r="A377" s="89"/>
      <c r="B377" s="95"/>
      <c r="C377" s="86">
        <v>14</v>
      </c>
      <c r="D377" s="91" t="s">
        <v>870</v>
      </c>
      <c r="E377" s="91">
        <v>316397396.68</v>
      </c>
      <c r="F377" s="91">
        <v>9491921.9003</v>
      </c>
      <c r="G377" s="91">
        <f t="shared" si="90"/>
        <v>4745960.95015</v>
      </c>
      <c r="H377" s="91">
        <f t="shared" si="91"/>
        <v>4745960.95015</v>
      </c>
      <c r="I377" s="115">
        <v>207950763.81</v>
      </c>
      <c r="J377" s="92">
        <f t="shared" si="81"/>
        <v>529094121.44015</v>
      </c>
      <c r="K377" s="85"/>
      <c r="L377" s="95"/>
      <c r="M377" s="93">
        <v>6</v>
      </c>
      <c r="N377" s="95"/>
      <c r="O377" s="91" t="s">
        <v>871</v>
      </c>
      <c r="P377" s="91">
        <v>354822396.67</v>
      </c>
      <c r="Q377" s="91">
        <v>10644671.9001</v>
      </c>
      <c r="R377" s="91">
        <v>0</v>
      </c>
      <c r="S377" s="91">
        <f t="shared" si="86"/>
        <v>10644671.9001</v>
      </c>
      <c r="T377" s="91">
        <v>205148480.3</v>
      </c>
      <c r="U377" s="92">
        <f t="shared" si="82"/>
        <v>570615548.8701</v>
      </c>
    </row>
    <row r="378" ht="24.9" customHeight="1" spans="1:21">
      <c r="A378" s="89"/>
      <c r="B378" s="95"/>
      <c r="C378" s="86">
        <v>15</v>
      </c>
      <c r="D378" s="91" t="s">
        <v>872</v>
      </c>
      <c r="E378" s="91">
        <v>366260960.03</v>
      </c>
      <c r="F378" s="91">
        <v>10987828.801</v>
      </c>
      <c r="G378" s="91">
        <f t="shared" si="90"/>
        <v>5493914.4005</v>
      </c>
      <c r="H378" s="91">
        <f t="shared" si="91"/>
        <v>5493914.4005</v>
      </c>
      <c r="I378" s="115">
        <v>242639419.59</v>
      </c>
      <c r="J378" s="92">
        <f t="shared" si="81"/>
        <v>614394294.0205</v>
      </c>
      <c r="K378" s="85"/>
      <c r="L378" s="95"/>
      <c r="M378" s="93">
        <v>7</v>
      </c>
      <c r="N378" s="95"/>
      <c r="O378" s="91" t="s">
        <v>873</v>
      </c>
      <c r="P378" s="91">
        <v>326674398.87</v>
      </c>
      <c r="Q378" s="91">
        <v>9800231.9661</v>
      </c>
      <c r="R378" s="91">
        <v>0</v>
      </c>
      <c r="S378" s="91">
        <f t="shared" si="86"/>
        <v>9800231.9661</v>
      </c>
      <c r="T378" s="91">
        <v>196724707.29</v>
      </c>
      <c r="U378" s="92">
        <f t="shared" si="82"/>
        <v>533199338.1261</v>
      </c>
    </row>
    <row r="379" ht="24.9" customHeight="1" spans="1:21">
      <c r="A379" s="89"/>
      <c r="B379" s="95"/>
      <c r="C379" s="86">
        <v>16</v>
      </c>
      <c r="D379" s="91" t="s">
        <v>874</v>
      </c>
      <c r="E379" s="91">
        <v>284084290.01</v>
      </c>
      <c r="F379" s="91">
        <v>8522528.7004</v>
      </c>
      <c r="G379" s="91">
        <f t="shared" si="90"/>
        <v>4261264.3502</v>
      </c>
      <c r="H379" s="91">
        <f t="shared" si="91"/>
        <v>4261264.3502</v>
      </c>
      <c r="I379" s="115">
        <v>198347656.38</v>
      </c>
      <c r="J379" s="92">
        <f t="shared" si="81"/>
        <v>486693210.7402</v>
      </c>
      <c r="K379" s="85"/>
      <c r="L379" s="95"/>
      <c r="M379" s="93">
        <v>8</v>
      </c>
      <c r="N379" s="95"/>
      <c r="O379" s="91" t="s">
        <v>875</v>
      </c>
      <c r="P379" s="91">
        <v>283813047.31</v>
      </c>
      <c r="Q379" s="91">
        <v>8514391.4194</v>
      </c>
      <c r="R379" s="91">
        <v>0</v>
      </c>
      <c r="S379" s="91">
        <f t="shared" si="86"/>
        <v>8514391.4194</v>
      </c>
      <c r="T379" s="91">
        <v>188495683.9</v>
      </c>
      <c r="U379" s="92">
        <f t="shared" si="82"/>
        <v>480823122.6294</v>
      </c>
    </row>
    <row r="380" ht="24.9" customHeight="1" spans="1:21">
      <c r="A380" s="89"/>
      <c r="B380" s="95"/>
      <c r="C380" s="86">
        <v>17</v>
      </c>
      <c r="D380" s="91" t="s">
        <v>876</v>
      </c>
      <c r="E380" s="91">
        <v>395281426.47</v>
      </c>
      <c r="F380" s="91">
        <v>11858442.794</v>
      </c>
      <c r="G380" s="91">
        <f t="shared" si="90"/>
        <v>5929221.397</v>
      </c>
      <c r="H380" s="91">
        <f t="shared" si="91"/>
        <v>5929221.397</v>
      </c>
      <c r="I380" s="115">
        <v>257846610.22</v>
      </c>
      <c r="J380" s="92">
        <f t="shared" si="81"/>
        <v>659057258.087</v>
      </c>
      <c r="K380" s="85"/>
      <c r="L380" s="95"/>
      <c r="M380" s="93">
        <v>9</v>
      </c>
      <c r="N380" s="95"/>
      <c r="O380" s="91" t="s">
        <v>877</v>
      </c>
      <c r="P380" s="91">
        <v>374303996.86</v>
      </c>
      <c r="Q380" s="91">
        <v>11229119.9057</v>
      </c>
      <c r="R380" s="91">
        <v>0</v>
      </c>
      <c r="S380" s="91">
        <f t="shared" si="86"/>
        <v>11229119.9057</v>
      </c>
      <c r="T380" s="91">
        <v>227375326.98</v>
      </c>
      <c r="U380" s="92">
        <f t="shared" si="82"/>
        <v>612908443.7457</v>
      </c>
    </row>
    <row r="381" ht="24.9" customHeight="1" spans="1:21">
      <c r="A381" s="89"/>
      <c r="B381" s="95"/>
      <c r="C381" s="86">
        <v>18</v>
      </c>
      <c r="D381" s="91" t="s">
        <v>878</v>
      </c>
      <c r="E381" s="91">
        <v>265871868.31</v>
      </c>
      <c r="F381" s="91">
        <v>7976156.0494</v>
      </c>
      <c r="G381" s="91">
        <f t="shared" si="90"/>
        <v>3988078.0247</v>
      </c>
      <c r="H381" s="91">
        <f t="shared" si="91"/>
        <v>3988078.0247</v>
      </c>
      <c r="I381" s="115">
        <v>200597649.34</v>
      </c>
      <c r="J381" s="92">
        <f t="shared" si="81"/>
        <v>470457595.6747</v>
      </c>
      <c r="K381" s="85"/>
      <c r="L381" s="95"/>
      <c r="M381" s="93">
        <v>10</v>
      </c>
      <c r="N381" s="95"/>
      <c r="O381" s="91" t="s">
        <v>879</v>
      </c>
      <c r="P381" s="91">
        <v>263979612.33</v>
      </c>
      <c r="Q381" s="91">
        <v>7919388.37</v>
      </c>
      <c r="R381" s="91">
        <v>0</v>
      </c>
      <c r="S381" s="91">
        <f t="shared" si="86"/>
        <v>7919388.37</v>
      </c>
      <c r="T381" s="91">
        <v>189573773.27</v>
      </c>
      <c r="U381" s="92">
        <f t="shared" si="82"/>
        <v>461472773.97</v>
      </c>
    </row>
    <row r="382" ht="24.9" customHeight="1" spans="1:21">
      <c r="A382" s="89"/>
      <c r="B382" s="95"/>
      <c r="C382" s="86">
        <v>19</v>
      </c>
      <c r="D382" s="91" t="s">
        <v>880</v>
      </c>
      <c r="E382" s="91">
        <v>350817591.13</v>
      </c>
      <c r="F382" s="91">
        <v>10524527.7338</v>
      </c>
      <c r="G382" s="91">
        <f t="shared" si="90"/>
        <v>5262263.8669</v>
      </c>
      <c r="H382" s="91">
        <f t="shared" si="91"/>
        <v>5262263.8669</v>
      </c>
      <c r="I382" s="115">
        <v>244133635.36</v>
      </c>
      <c r="J382" s="92">
        <f t="shared" si="81"/>
        <v>600213490.3569</v>
      </c>
      <c r="K382" s="85"/>
      <c r="L382" s="95"/>
      <c r="M382" s="93">
        <v>11</v>
      </c>
      <c r="N382" s="95"/>
      <c r="O382" s="91" t="s">
        <v>881</v>
      </c>
      <c r="P382" s="91">
        <v>252850497.67</v>
      </c>
      <c r="Q382" s="91">
        <v>7585514.93</v>
      </c>
      <c r="R382" s="91">
        <v>0</v>
      </c>
      <c r="S382" s="91">
        <f t="shared" si="86"/>
        <v>7585514.93</v>
      </c>
      <c r="T382" s="91">
        <v>175521457.25</v>
      </c>
      <c r="U382" s="92">
        <f t="shared" si="82"/>
        <v>435957469.85</v>
      </c>
    </row>
    <row r="383" ht="24.9" customHeight="1" spans="1:21">
      <c r="A383" s="89"/>
      <c r="B383" s="95"/>
      <c r="C383" s="86">
        <v>20</v>
      </c>
      <c r="D383" s="91" t="s">
        <v>882</v>
      </c>
      <c r="E383" s="91">
        <v>294134963.51</v>
      </c>
      <c r="F383" s="91">
        <v>8824048.9053</v>
      </c>
      <c r="G383" s="91">
        <f t="shared" si="90"/>
        <v>4412024.45265</v>
      </c>
      <c r="H383" s="91">
        <f t="shared" si="91"/>
        <v>4412024.45265</v>
      </c>
      <c r="I383" s="115">
        <v>201549414.63</v>
      </c>
      <c r="J383" s="92">
        <f t="shared" si="81"/>
        <v>500096402.59265</v>
      </c>
      <c r="K383" s="85"/>
      <c r="L383" s="95"/>
      <c r="M383" s="93">
        <v>12</v>
      </c>
      <c r="N383" s="95"/>
      <c r="O383" s="91" t="s">
        <v>883</v>
      </c>
      <c r="P383" s="91">
        <v>271094401.07</v>
      </c>
      <c r="Q383" s="91">
        <v>8132832.0322</v>
      </c>
      <c r="R383" s="91">
        <v>0</v>
      </c>
      <c r="S383" s="91">
        <f t="shared" si="86"/>
        <v>8132832.0322</v>
      </c>
      <c r="T383" s="91">
        <v>183638708.59</v>
      </c>
      <c r="U383" s="92">
        <f t="shared" si="82"/>
        <v>462865941.6922</v>
      </c>
    </row>
    <row r="384" ht="24.9" customHeight="1" spans="1:21">
      <c r="A384" s="89"/>
      <c r="B384" s="95"/>
      <c r="C384" s="86">
        <v>21</v>
      </c>
      <c r="D384" s="91" t="s">
        <v>884</v>
      </c>
      <c r="E384" s="91">
        <v>374914778.9</v>
      </c>
      <c r="F384" s="91">
        <v>11247443.3669</v>
      </c>
      <c r="G384" s="91">
        <f t="shared" si="90"/>
        <v>5623721.68345</v>
      </c>
      <c r="H384" s="91">
        <f t="shared" si="91"/>
        <v>5623721.68345</v>
      </c>
      <c r="I384" s="115">
        <v>246114880.02</v>
      </c>
      <c r="J384" s="92">
        <f t="shared" si="81"/>
        <v>626653380.60345</v>
      </c>
      <c r="K384" s="85"/>
      <c r="L384" s="95"/>
      <c r="M384" s="93">
        <v>13</v>
      </c>
      <c r="N384" s="95"/>
      <c r="O384" s="91" t="s">
        <v>885</v>
      </c>
      <c r="P384" s="91">
        <v>294847224.36</v>
      </c>
      <c r="Q384" s="91">
        <v>8845416.7307</v>
      </c>
      <c r="R384" s="91">
        <v>0</v>
      </c>
      <c r="S384" s="91">
        <f t="shared" si="86"/>
        <v>8845416.7307</v>
      </c>
      <c r="T384" s="91">
        <v>203085496.53</v>
      </c>
      <c r="U384" s="92">
        <f t="shared" si="82"/>
        <v>506778137.6207</v>
      </c>
    </row>
    <row r="385" ht="24.9" customHeight="1" spans="1:21">
      <c r="A385" s="89"/>
      <c r="B385" s="95"/>
      <c r="C385" s="86">
        <v>22</v>
      </c>
      <c r="D385" s="91" t="s">
        <v>886</v>
      </c>
      <c r="E385" s="91">
        <v>419454052.65</v>
      </c>
      <c r="F385" s="91">
        <v>12583621.5794</v>
      </c>
      <c r="G385" s="91">
        <f t="shared" si="90"/>
        <v>6291810.7897</v>
      </c>
      <c r="H385" s="91">
        <f t="shared" si="91"/>
        <v>6291810.7897</v>
      </c>
      <c r="I385" s="115">
        <v>253267052.52</v>
      </c>
      <c r="J385" s="92">
        <f t="shared" si="81"/>
        <v>679012915.9597</v>
      </c>
      <c r="K385" s="85"/>
      <c r="L385" s="95"/>
      <c r="M385" s="93">
        <v>14</v>
      </c>
      <c r="N385" s="95"/>
      <c r="O385" s="91" t="s">
        <v>887</v>
      </c>
      <c r="P385" s="91">
        <v>324445828.98</v>
      </c>
      <c r="Q385" s="91">
        <v>9733374.8695</v>
      </c>
      <c r="R385" s="91">
        <v>0</v>
      </c>
      <c r="S385" s="91">
        <f t="shared" si="86"/>
        <v>9733374.8695</v>
      </c>
      <c r="T385" s="91">
        <v>220190025.38</v>
      </c>
      <c r="U385" s="92">
        <f t="shared" si="82"/>
        <v>554369229.2295</v>
      </c>
    </row>
    <row r="386" ht="24.9" customHeight="1" spans="1:21">
      <c r="A386" s="89"/>
      <c r="B386" s="97"/>
      <c r="C386" s="86">
        <v>23</v>
      </c>
      <c r="D386" s="91" t="s">
        <v>888</v>
      </c>
      <c r="E386" s="91">
        <v>428298827.54</v>
      </c>
      <c r="F386" s="91">
        <v>12848964.8262</v>
      </c>
      <c r="G386" s="91">
        <f t="shared" si="90"/>
        <v>6424482.4131</v>
      </c>
      <c r="H386" s="91">
        <f t="shared" si="91"/>
        <v>6424482.4131</v>
      </c>
      <c r="I386" s="115">
        <v>281698641.02</v>
      </c>
      <c r="J386" s="92">
        <f t="shared" si="81"/>
        <v>716421950.9731</v>
      </c>
      <c r="K386" s="85"/>
      <c r="L386" s="95"/>
      <c r="M386" s="93">
        <v>15</v>
      </c>
      <c r="N386" s="95"/>
      <c r="O386" s="91" t="s">
        <v>889</v>
      </c>
      <c r="P386" s="91">
        <v>300920261.4</v>
      </c>
      <c r="Q386" s="91">
        <v>9027607.8422</v>
      </c>
      <c r="R386" s="91">
        <v>0</v>
      </c>
      <c r="S386" s="91">
        <f t="shared" si="86"/>
        <v>9027607.8422</v>
      </c>
      <c r="T386" s="91">
        <v>180350876.57</v>
      </c>
      <c r="U386" s="92">
        <f t="shared" si="82"/>
        <v>490298745.8122</v>
      </c>
    </row>
    <row r="387" ht="24.9" customHeight="1" spans="1:21">
      <c r="A387" s="86"/>
      <c r="B387" s="98" t="s">
        <v>890</v>
      </c>
      <c r="C387" s="99"/>
      <c r="D387" s="100"/>
      <c r="E387" s="100">
        <f t="shared" ref="E387:J387" si="94">SUM(E364:E386)</f>
        <v>8356380468.19</v>
      </c>
      <c r="F387" s="100">
        <f t="shared" si="94"/>
        <v>250691414.0451</v>
      </c>
      <c r="G387" s="100">
        <f t="shared" si="94"/>
        <v>125345707.02255</v>
      </c>
      <c r="H387" s="100">
        <f t="shared" si="94"/>
        <v>125345707.02255</v>
      </c>
      <c r="I387" s="100">
        <f t="shared" si="94"/>
        <v>5450520701.55</v>
      </c>
      <c r="J387" s="100">
        <f t="shared" si="94"/>
        <v>13932246876.7626</v>
      </c>
      <c r="K387" s="122"/>
      <c r="L387" s="95"/>
      <c r="M387" s="93">
        <v>16</v>
      </c>
      <c r="N387" s="95"/>
      <c r="O387" s="91" t="s">
        <v>891</v>
      </c>
      <c r="P387" s="91">
        <v>313610488.07</v>
      </c>
      <c r="Q387" s="91">
        <v>9408314.642</v>
      </c>
      <c r="R387" s="91">
        <v>0</v>
      </c>
      <c r="S387" s="91">
        <f t="shared" si="86"/>
        <v>9408314.642</v>
      </c>
      <c r="T387" s="91">
        <v>195403567.89</v>
      </c>
      <c r="U387" s="92">
        <f t="shared" si="82"/>
        <v>518422370.602</v>
      </c>
    </row>
    <row r="388" ht="24.9" customHeight="1" spans="1:21">
      <c r="A388" s="89">
        <v>19</v>
      </c>
      <c r="B388" s="90" t="s">
        <v>100</v>
      </c>
      <c r="C388" s="86">
        <v>1</v>
      </c>
      <c r="D388" s="91" t="s">
        <v>892</v>
      </c>
      <c r="E388" s="91">
        <v>274847975.28</v>
      </c>
      <c r="F388" s="91">
        <v>8245439.2583</v>
      </c>
      <c r="G388" s="91">
        <v>0</v>
      </c>
      <c r="H388" s="91">
        <f t="shared" ref="H388:H412" si="95">F388-G388</f>
        <v>8245439.2583</v>
      </c>
      <c r="I388" s="115">
        <v>228560976.23</v>
      </c>
      <c r="J388" s="92">
        <f t="shared" si="81"/>
        <v>511654390.7683</v>
      </c>
      <c r="K388" s="85"/>
      <c r="L388" s="97"/>
      <c r="M388" s="93">
        <v>17</v>
      </c>
      <c r="N388" s="97"/>
      <c r="O388" s="91" t="s">
        <v>893</v>
      </c>
      <c r="P388" s="91">
        <v>312865239.83</v>
      </c>
      <c r="Q388" s="91">
        <v>9385957.195</v>
      </c>
      <c r="R388" s="91">
        <v>0</v>
      </c>
      <c r="S388" s="91">
        <f t="shared" si="86"/>
        <v>9385957.195</v>
      </c>
      <c r="T388" s="91">
        <v>190841348.77</v>
      </c>
      <c r="U388" s="92">
        <f t="shared" si="82"/>
        <v>513092545.795</v>
      </c>
    </row>
    <row r="389" ht="24.9" customHeight="1" spans="1:21">
      <c r="A389" s="89"/>
      <c r="B389" s="95"/>
      <c r="C389" s="86">
        <v>2</v>
      </c>
      <c r="D389" s="91" t="s">
        <v>894</v>
      </c>
      <c r="E389" s="91">
        <v>281516558.07</v>
      </c>
      <c r="F389" s="91">
        <v>8445496.7421</v>
      </c>
      <c r="G389" s="91">
        <v>0</v>
      </c>
      <c r="H389" s="91">
        <f t="shared" si="95"/>
        <v>8445496.7421</v>
      </c>
      <c r="I389" s="115">
        <v>233519815.82</v>
      </c>
      <c r="J389" s="92">
        <f t="shared" si="81"/>
        <v>523481870.6321</v>
      </c>
      <c r="K389" s="85"/>
      <c r="L389" s="86"/>
      <c r="M389" s="99" t="s">
        <v>895</v>
      </c>
      <c r="N389" s="103"/>
      <c r="O389" s="100"/>
      <c r="P389" s="100">
        <f t="shared" ref="P389:U389" si="96">SUM(P372:P388)</f>
        <v>5300144846.43</v>
      </c>
      <c r="Q389" s="100">
        <f t="shared" si="96"/>
        <v>159004345.393</v>
      </c>
      <c r="R389" s="100">
        <f t="shared" si="96"/>
        <v>0</v>
      </c>
      <c r="S389" s="100">
        <f t="shared" si="96"/>
        <v>159004345.393</v>
      </c>
      <c r="T389" s="100">
        <f t="shared" si="96"/>
        <v>3378407401.74</v>
      </c>
      <c r="U389" s="100">
        <f t="shared" si="96"/>
        <v>8837556593.563</v>
      </c>
    </row>
    <row r="390" ht="24.9" customHeight="1" spans="1:21">
      <c r="A390" s="89"/>
      <c r="B390" s="95"/>
      <c r="C390" s="86">
        <v>3</v>
      </c>
      <c r="D390" s="91" t="s">
        <v>896</v>
      </c>
      <c r="E390" s="91">
        <v>256687637.83</v>
      </c>
      <c r="F390" s="91">
        <v>7700629.135</v>
      </c>
      <c r="G390" s="91">
        <v>0</v>
      </c>
      <c r="H390" s="91">
        <f t="shared" si="95"/>
        <v>7700629.135</v>
      </c>
      <c r="I390" s="115">
        <v>225065390.63</v>
      </c>
      <c r="J390" s="92">
        <f t="shared" si="81"/>
        <v>489453657.595</v>
      </c>
      <c r="K390" s="85"/>
      <c r="L390" s="90">
        <v>36</v>
      </c>
      <c r="M390" s="93">
        <v>1</v>
      </c>
      <c r="N390" s="90" t="s">
        <v>117</v>
      </c>
      <c r="O390" s="91" t="s">
        <v>897</v>
      </c>
      <c r="P390" s="91">
        <v>294490796.37</v>
      </c>
      <c r="Q390" s="91">
        <v>8834723.8911</v>
      </c>
      <c r="R390" s="91">
        <v>0</v>
      </c>
      <c r="S390" s="91">
        <f t="shared" si="86"/>
        <v>8834723.8911</v>
      </c>
      <c r="T390" s="91">
        <v>195513837.24</v>
      </c>
      <c r="U390" s="92">
        <f t="shared" si="82"/>
        <v>498839357.5011</v>
      </c>
    </row>
    <row r="391" ht="24.9" customHeight="1" spans="1:21">
      <c r="A391" s="89"/>
      <c r="B391" s="95"/>
      <c r="C391" s="86">
        <v>4</v>
      </c>
      <c r="D391" s="91" t="s">
        <v>898</v>
      </c>
      <c r="E391" s="91">
        <v>278470600.17</v>
      </c>
      <c r="F391" s="91">
        <v>8354118.0052</v>
      </c>
      <c r="G391" s="91">
        <v>0</v>
      </c>
      <c r="H391" s="91">
        <f t="shared" si="95"/>
        <v>8354118.0052</v>
      </c>
      <c r="I391" s="115">
        <v>233119170.31</v>
      </c>
      <c r="J391" s="92">
        <f t="shared" si="81"/>
        <v>519943888.4852</v>
      </c>
      <c r="K391" s="85"/>
      <c r="L391" s="95"/>
      <c r="M391" s="93">
        <v>2</v>
      </c>
      <c r="N391" s="95"/>
      <c r="O391" s="91" t="s">
        <v>899</v>
      </c>
      <c r="P391" s="91">
        <v>285140694.01</v>
      </c>
      <c r="Q391" s="91">
        <v>8554220.8204</v>
      </c>
      <c r="R391" s="91">
        <v>0</v>
      </c>
      <c r="S391" s="91">
        <f t="shared" si="86"/>
        <v>8554220.8204</v>
      </c>
      <c r="T391" s="91">
        <v>209330534.08</v>
      </c>
      <c r="U391" s="92">
        <f t="shared" si="82"/>
        <v>503025448.9104</v>
      </c>
    </row>
    <row r="392" ht="24.9" customHeight="1" spans="1:21">
      <c r="A392" s="89"/>
      <c r="B392" s="95"/>
      <c r="C392" s="86">
        <v>5</v>
      </c>
      <c r="D392" s="91" t="s">
        <v>900</v>
      </c>
      <c r="E392" s="91">
        <v>337515534.43</v>
      </c>
      <c r="F392" s="91">
        <v>10125466.0327</v>
      </c>
      <c r="G392" s="91">
        <v>0</v>
      </c>
      <c r="H392" s="91">
        <f t="shared" si="95"/>
        <v>10125466.0327</v>
      </c>
      <c r="I392" s="115">
        <v>260439849.96</v>
      </c>
      <c r="J392" s="92">
        <f t="shared" ref="J392:J412" si="97">E392+H392+I392</f>
        <v>608080850.4227</v>
      </c>
      <c r="K392" s="85"/>
      <c r="L392" s="95"/>
      <c r="M392" s="93">
        <v>3</v>
      </c>
      <c r="N392" s="95"/>
      <c r="O392" s="91" t="s">
        <v>901</v>
      </c>
      <c r="P392" s="91">
        <v>336512724.25</v>
      </c>
      <c r="Q392" s="91">
        <v>10095381.7275</v>
      </c>
      <c r="R392" s="91">
        <v>0</v>
      </c>
      <c r="S392" s="91">
        <f t="shared" si="86"/>
        <v>10095381.7275</v>
      </c>
      <c r="T392" s="91">
        <v>216986764.44</v>
      </c>
      <c r="U392" s="92">
        <f t="shared" ref="U392:U412" si="98">P392+S392+T392</f>
        <v>563594870.4175</v>
      </c>
    </row>
    <row r="393" ht="24.9" customHeight="1" spans="1:21">
      <c r="A393" s="89"/>
      <c r="B393" s="95"/>
      <c r="C393" s="86">
        <v>6</v>
      </c>
      <c r="D393" s="91" t="s">
        <v>902</v>
      </c>
      <c r="E393" s="91">
        <v>268900286.58</v>
      </c>
      <c r="F393" s="91">
        <v>8067008.5973</v>
      </c>
      <c r="G393" s="91">
        <v>0</v>
      </c>
      <c r="H393" s="91">
        <f t="shared" si="95"/>
        <v>8067008.5973</v>
      </c>
      <c r="I393" s="115">
        <v>227555956.67</v>
      </c>
      <c r="J393" s="92">
        <f t="shared" si="97"/>
        <v>504523251.8473</v>
      </c>
      <c r="K393" s="85"/>
      <c r="L393" s="95"/>
      <c r="M393" s="93">
        <v>4</v>
      </c>
      <c r="N393" s="95"/>
      <c r="O393" s="91" t="s">
        <v>903</v>
      </c>
      <c r="P393" s="91">
        <v>371411875.04</v>
      </c>
      <c r="Q393" s="91">
        <v>11142356.2511</v>
      </c>
      <c r="R393" s="91">
        <v>0</v>
      </c>
      <c r="S393" s="91">
        <f t="shared" si="86"/>
        <v>11142356.2511</v>
      </c>
      <c r="T393" s="91">
        <v>231317117.3</v>
      </c>
      <c r="U393" s="92">
        <f t="shared" si="98"/>
        <v>613871348.5911</v>
      </c>
    </row>
    <row r="394" ht="24.9" customHeight="1" spans="1:21">
      <c r="A394" s="89"/>
      <c r="B394" s="95"/>
      <c r="C394" s="86">
        <v>7</v>
      </c>
      <c r="D394" s="91" t="s">
        <v>904</v>
      </c>
      <c r="E394" s="91">
        <v>434034310.69</v>
      </c>
      <c r="F394" s="91">
        <v>13021029.3206</v>
      </c>
      <c r="G394" s="91">
        <v>0</v>
      </c>
      <c r="H394" s="91">
        <f t="shared" si="95"/>
        <v>13021029.3206</v>
      </c>
      <c r="I394" s="115">
        <v>304305888.61</v>
      </c>
      <c r="J394" s="92">
        <f t="shared" si="97"/>
        <v>751361228.6206</v>
      </c>
      <c r="K394" s="85"/>
      <c r="L394" s="95"/>
      <c r="M394" s="93">
        <v>5</v>
      </c>
      <c r="N394" s="95"/>
      <c r="O394" s="91" t="s">
        <v>905</v>
      </c>
      <c r="P394" s="91">
        <v>323274455.21</v>
      </c>
      <c r="Q394" s="91">
        <v>9698233.6564</v>
      </c>
      <c r="R394" s="91">
        <v>0</v>
      </c>
      <c r="S394" s="91">
        <f t="shared" si="86"/>
        <v>9698233.6564</v>
      </c>
      <c r="T394" s="91">
        <v>214790335.36</v>
      </c>
      <c r="U394" s="92">
        <f t="shared" si="98"/>
        <v>547763024.2264</v>
      </c>
    </row>
    <row r="395" ht="24.9" customHeight="1" spans="1:21">
      <c r="A395" s="89"/>
      <c r="B395" s="95"/>
      <c r="C395" s="86">
        <v>8</v>
      </c>
      <c r="D395" s="91" t="s">
        <v>906</v>
      </c>
      <c r="E395" s="91">
        <v>295714427.82</v>
      </c>
      <c r="F395" s="91">
        <v>8871432.8347</v>
      </c>
      <c r="G395" s="91">
        <v>0</v>
      </c>
      <c r="H395" s="91">
        <f t="shared" si="95"/>
        <v>8871432.8347</v>
      </c>
      <c r="I395" s="115">
        <v>239035657.93</v>
      </c>
      <c r="J395" s="92">
        <f t="shared" si="97"/>
        <v>543621518.5847</v>
      </c>
      <c r="K395" s="85"/>
      <c r="L395" s="95"/>
      <c r="M395" s="93">
        <v>6</v>
      </c>
      <c r="N395" s="95"/>
      <c r="O395" s="91" t="s">
        <v>907</v>
      </c>
      <c r="P395" s="91">
        <v>448885207.25</v>
      </c>
      <c r="Q395" s="91">
        <v>13466556.2174</v>
      </c>
      <c r="R395" s="91">
        <v>0</v>
      </c>
      <c r="S395" s="91">
        <f t="shared" si="86"/>
        <v>13466556.2174</v>
      </c>
      <c r="T395" s="91">
        <v>270095205.72</v>
      </c>
      <c r="U395" s="92">
        <f t="shared" si="98"/>
        <v>732446969.1874</v>
      </c>
    </row>
    <row r="396" ht="24.9" customHeight="1" spans="1:21">
      <c r="A396" s="89"/>
      <c r="B396" s="95"/>
      <c r="C396" s="86">
        <v>9</v>
      </c>
      <c r="D396" s="91" t="s">
        <v>908</v>
      </c>
      <c r="E396" s="91">
        <v>317881531.08</v>
      </c>
      <c r="F396" s="91">
        <v>9536445.9325</v>
      </c>
      <c r="G396" s="91">
        <v>0</v>
      </c>
      <c r="H396" s="91">
        <f t="shared" si="95"/>
        <v>9536445.9325</v>
      </c>
      <c r="I396" s="115">
        <v>244429510.61</v>
      </c>
      <c r="J396" s="92">
        <f t="shared" si="97"/>
        <v>571847487.6225</v>
      </c>
      <c r="K396" s="85"/>
      <c r="L396" s="95"/>
      <c r="M396" s="93">
        <v>7</v>
      </c>
      <c r="N396" s="95"/>
      <c r="O396" s="91" t="s">
        <v>909</v>
      </c>
      <c r="P396" s="91">
        <v>340908840.41</v>
      </c>
      <c r="Q396" s="91">
        <v>10227265.2123</v>
      </c>
      <c r="R396" s="91">
        <v>0</v>
      </c>
      <c r="S396" s="91">
        <f t="shared" si="86"/>
        <v>10227265.2123</v>
      </c>
      <c r="T396" s="91">
        <v>238577656.03</v>
      </c>
      <c r="U396" s="92">
        <f t="shared" si="98"/>
        <v>589713761.6523</v>
      </c>
    </row>
    <row r="397" ht="24.9" customHeight="1" spans="1:21">
      <c r="A397" s="89"/>
      <c r="B397" s="95"/>
      <c r="C397" s="86">
        <v>10</v>
      </c>
      <c r="D397" s="91" t="s">
        <v>910</v>
      </c>
      <c r="E397" s="91">
        <v>320107883.27</v>
      </c>
      <c r="F397" s="91">
        <v>9603236.498</v>
      </c>
      <c r="G397" s="91">
        <v>0</v>
      </c>
      <c r="H397" s="91">
        <f t="shared" si="95"/>
        <v>9603236.498</v>
      </c>
      <c r="I397" s="115">
        <v>251391577.73</v>
      </c>
      <c r="J397" s="92">
        <f t="shared" si="97"/>
        <v>581102697.498</v>
      </c>
      <c r="K397" s="85"/>
      <c r="L397" s="95"/>
      <c r="M397" s="93">
        <v>8</v>
      </c>
      <c r="N397" s="95"/>
      <c r="O397" s="91" t="s">
        <v>823</v>
      </c>
      <c r="P397" s="91">
        <v>309297140.96</v>
      </c>
      <c r="Q397" s="91">
        <v>9278914.2287</v>
      </c>
      <c r="R397" s="91">
        <v>0</v>
      </c>
      <c r="S397" s="91">
        <f t="shared" si="86"/>
        <v>9278914.2287</v>
      </c>
      <c r="T397" s="91">
        <v>206765040.53</v>
      </c>
      <c r="U397" s="92">
        <f t="shared" si="98"/>
        <v>525341095.7187</v>
      </c>
    </row>
    <row r="398" ht="24.9" customHeight="1" spans="1:21">
      <c r="A398" s="89"/>
      <c r="B398" s="95"/>
      <c r="C398" s="86">
        <v>11</v>
      </c>
      <c r="D398" s="91" t="s">
        <v>911</v>
      </c>
      <c r="E398" s="91">
        <v>296695767.07</v>
      </c>
      <c r="F398" s="91">
        <v>8900873.0122</v>
      </c>
      <c r="G398" s="91">
        <v>0</v>
      </c>
      <c r="H398" s="91">
        <f t="shared" si="95"/>
        <v>8900873.0122</v>
      </c>
      <c r="I398" s="115">
        <v>221453388.72</v>
      </c>
      <c r="J398" s="92">
        <f t="shared" si="97"/>
        <v>527050028.8022</v>
      </c>
      <c r="K398" s="85"/>
      <c r="L398" s="95"/>
      <c r="M398" s="93">
        <v>9</v>
      </c>
      <c r="N398" s="95"/>
      <c r="O398" s="91" t="s">
        <v>912</v>
      </c>
      <c r="P398" s="91">
        <v>334358955.98</v>
      </c>
      <c r="Q398" s="91">
        <v>10030768.6795</v>
      </c>
      <c r="R398" s="91">
        <v>0</v>
      </c>
      <c r="S398" s="91">
        <f t="shared" si="86"/>
        <v>10030768.6795</v>
      </c>
      <c r="T398" s="91">
        <v>216744952.89</v>
      </c>
      <c r="U398" s="92">
        <f t="shared" si="98"/>
        <v>561134677.5495</v>
      </c>
    </row>
    <row r="399" ht="24.9" customHeight="1" spans="1:21">
      <c r="A399" s="89"/>
      <c r="B399" s="95"/>
      <c r="C399" s="86">
        <v>12</v>
      </c>
      <c r="D399" s="91" t="s">
        <v>913</v>
      </c>
      <c r="E399" s="91">
        <v>290668069.43</v>
      </c>
      <c r="F399" s="91">
        <v>8720042.0827</v>
      </c>
      <c r="G399" s="91">
        <v>0</v>
      </c>
      <c r="H399" s="91">
        <f t="shared" si="95"/>
        <v>8720042.0827</v>
      </c>
      <c r="I399" s="115">
        <v>236205750.72</v>
      </c>
      <c r="J399" s="92">
        <f t="shared" si="97"/>
        <v>535593862.2327</v>
      </c>
      <c r="K399" s="85"/>
      <c r="L399" s="95"/>
      <c r="M399" s="93">
        <v>10</v>
      </c>
      <c r="N399" s="95"/>
      <c r="O399" s="91" t="s">
        <v>914</v>
      </c>
      <c r="P399" s="91">
        <v>441326553.85</v>
      </c>
      <c r="Q399" s="91">
        <v>13239796.6154</v>
      </c>
      <c r="R399" s="91">
        <v>0</v>
      </c>
      <c r="S399" s="91">
        <f t="shared" si="86"/>
        <v>13239796.6154</v>
      </c>
      <c r="T399" s="91">
        <v>241838860.91</v>
      </c>
      <c r="U399" s="92">
        <f t="shared" si="98"/>
        <v>696405211.3754</v>
      </c>
    </row>
    <row r="400" ht="24.9" customHeight="1" spans="1:21">
      <c r="A400" s="89"/>
      <c r="B400" s="95"/>
      <c r="C400" s="86">
        <v>13</v>
      </c>
      <c r="D400" s="91" t="s">
        <v>915</v>
      </c>
      <c r="E400" s="91">
        <v>303707036.93</v>
      </c>
      <c r="F400" s="91">
        <v>9111211.1081</v>
      </c>
      <c r="G400" s="91">
        <v>0</v>
      </c>
      <c r="H400" s="91">
        <f t="shared" si="95"/>
        <v>9111211.1081</v>
      </c>
      <c r="I400" s="115">
        <v>239991448.25</v>
      </c>
      <c r="J400" s="92">
        <f t="shared" si="97"/>
        <v>552809696.2881</v>
      </c>
      <c r="K400" s="85"/>
      <c r="L400" s="95"/>
      <c r="M400" s="93">
        <v>11</v>
      </c>
      <c r="N400" s="95"/>
      <c r="O400" s="91" t="s">
        <v>916</v>
      </c>
      <c r="P400" s="91">
        <v>275555459.21</v>
      </c>
      <c r="Q400" s="91">
        <v>8266663.7763</v>
      </c>
      <c r="R400" s="91">
        <v>0</v>
      </c>
      <c r="S400" s="91">
        <f t="shared" ref="S400:S412" si="99">Q400-R400</f>
        <v>8266663.7763</v>
      </c>
      <c r="T400" s="91">
        <v>193460761.24</v>
      </c>
      <c r="U400" s="92">
        <f t="shared" si="98"/>
        <v>477282884.2263</v>
      </c>
    </row>
    <row r="401" ht="24.9" customHeight="1" spans="1:21">
      <c r="A401" s="89"/>
      <c r="B401" s="95"/>
      <c r="C401" s="86">
        <v>14</v>
      </c>
      <c r="D401" s="91" t="s">
        <v>917</v>
      </c>
      <c r="E401" s="91">
        <v>270908039.79</v>
      </c>
      <c r="F401" s="91">
        <v>8127241.1937</v>
      </c>
      <c r="G401" s="91">
        <v>0</v>
      </c>
      <c r="H401" s="91">
        <f t="shared" si="95"/>
        <v>8127241.1937</v>
      </c>
      <c r="I401" s="115">
        <v>224957953.24</v>
      </c>
      <c r="J401" s="92">
        <f t="shared" si="97"/>
        <v>503993234.2237</v>
      </c>
      <c r="K401" s="85"/>
      <c r="L401" s="95"/>
      <c r="M401" s="93">
        <v>12</v>
      </c>
      <c r="N401" s="95"/>
      <c r="O401" s="91" t="s">
        <v>918</v>
      </c>
      <c r="P401" s="91">
        <v>318271109.94</v>
      </c>
      <c r="Q401" s="91">
        <v>9548133.2982</v>
      </c>
      <c r="R401" s="91">
        <v>0</v>
      </c>
      <c r="S401" s="91">
        <f t="shared" si="99"/>
        <v>9548133.2982</v>
      </c>
      <c r="T401" s="91">
        <v>218084359.74</v>
      </c>
      <c r="U401" s="92">
        <f t="shared" si="98"/>
        <v>545903602.9782</v>
      </c>
    </row>
    <row r="402" ht="24.9" customHeight="1" spans="1:21">
      <c r="A402" s="89"/>
      <c r="B402" s="95"/>
      <c r="C402" s="86">
        <v>15</v>
      </c>
      <c r="D402" s="91" t="s">
        <v>919</v>
      </c>
      <c r="E402" s="91">
        <v>269494376.11</v>
      </c>
      <c r="F402" s="91">
        <v>8084831.2833</v>
      </c>
      <c r="G402" s="91">
        <v>0</v>
      </c>
      <c r="H402" s="91">
        <f t="shared" si="95"/>
        <v>8084831.2833</v>
      </c>
      <c r="I402" s="115">
        <v>210713674.14</v>
      </c>
      <c r="J402" s="92">
        <f t="shared" si="97"/>
        <v>488292881.5333</v>
      </c>
      <c r="K402" s="85"/>
      <c r="L402" s="95"/>
      <c r="M402" s="93">
        <v>13</v>
      </c>
      <c r="N402" s="95"/>
      <c r="O402" s="91" t="s">
        <v>920</v>
      </c>
      <c r="P402" s="91">
        <v>337197778.11</v>
      </c>
      <c r="Q402" s="91">
        <v>10115933.3434</v>
      </c>
      <c r="R402" s="91">
        <v>0</v>
      </c>
      <c r="S402" s="91">
        <f t="shared" si="99"/>
        <v>10115933.3434</v>
      </c>
      <c r="T402" s="91">
        <v>233822235.37</v>
      </c>
      <c r="U402" s="92">
        <f t="shared" si="98"/>
        <v>581135946.8234</v>
      </c>
    </row>
    <row r="403" ht="24.9" customHeight="1" spans="1:21">
      <c r="A403" s="89"/>
      <c r="B403" s="95"/>
      <c r="C403" s="86">
        <v>16</v>
      </c>
      <c r="D403" s="91" t="s">
        <v>921</v>
      </c>
      <c r="E403" s="91">
        <v>291261669.64</v>
      </c>
      <c r="F403" s="91">
        <v>8737850.0892</v>
      </c>
      <c r="G403" s="91">
        <v>0</v>
      </c>
      <c r="H403" s="91">
        <f t="shared" si="95"/>
        <v>8737850.0892</v>
      </c>
      <c r="I403" s="115">
        <v>236883194.59</v>
      </c>
      <c r="J403" s="92">
        <f t="shared" si="97"/>
        <v>536882714.3192</v>
      </c>
      <c r="K403" s="85"/>
      <c r="L403" s="97"/>
      <c r="M403" s="93">
        <v>14</v>
      </c>
      <c r="N403" s="97"/>
      <c r="O403" s="91" t="s">
        <v>922</v>
      </c>
      <c r="P403" s="91">
        <v>372403582.97</v>
      </c>
      <c r="Q403" s="91">
        <v>11172107.4891</v>
      </c>
      <c r="R403" s="91">
        <v>0</v>
      </c>
      <c r="S403" s="91">
        <f t="shared" si="99"/>
        <v>11172107.4891</v>
      </c>
      <c r="T403" s="91">
        <v>242438590.7</v>
      </c>
      <c r="U403" s="92">
        <f t="shared" si="98"/>
        <v>626014281.1591</v>
      </c>
    </row>
    <row r="404" ht="24.9" customHeight="1" spans="1:21">
      <c r="A404" s="89"/>
      <c r="B404" s="95"/>
      <c r="C404" s="86">
        <v>17</v>
      </c>
      <c r="D404" s="91" t="s">
        <v>923</v>
      </c>
      <c r="E404" s="91">
        <v>332600635.74</v>
      </c>
      <c r="F404" s="91">
        <v>9978019.0723</v>
      </c>
      <c r="G404" s="91">
        <v>0</v>
      </c>
      <c r="H404" s="91">
        <f t="shared" si="95"/>
        <v>9978019.0723</v>
      </c>
      <c r="I404" s="115">
        <v>261978650.71</v>
      </c>
      <c r="J404" s="92">
        <f t="shared" si="97"/>
        <v>604557305.5223</v>
      </c>
      <c r="K404" s="85"/>
      <c r="L404" s="86"/>
      <c r="M404" s="99" t="s">
        <v>924</v>
      </c>
      <c r="N404" s="103"/>
      <c r="O404" s="100"/>
      <c r="P404" s="100">
        <f t="shared" ref="P404:R404" si="100">SUM(P390:P403)</f>
        <v>4789035173.56</v>
      </c>
      <c r="Q404" s="100">
        <f t="shared" si="100"/>
        <v>143671055.2068</v>
      </c>
      <c r="R404" s="100">
        <f t="shared" si="100"/>
        <v>0</v>
      </c>
      <c r="S404" s="100">
        <f t="shared" si="99"/>
        <v>143671055.2068</v>
      </c>
      <c r="T404" s="100">
        <f>SUM(T390:T403)</f>
        <v>3129766251.55</v>
      </c>
      <c r="U404" s="100">
        <f>SUM(U390:U403)</f>
        <v>8062472480.3168</v>
      </c>
    </row>
    <row r="405" ht="24.9" customHeight="1" spans="1:21">
      <c r="A405" s="89"/>
      <c r="B405" s="95"/>
      <c r="C405" s="86">
        <v>18</v>
      </c>
      <c r="D405" s="91" t="s">
        <v>925</v>
      </c>
      <c r="E405" s="91">
        <v>399876321.94</v>
      </c>
      <c r="F405" s="91">
        <v>11996289.6581</v>
      </c>
      <c r="G405" s="91">
        <v>0</v>
      </c>
      <c r="H405" s="91">
        <f t="shared" si="95"/>
        <v>11996289.6581</v>
      </c>
      <c r="I405" s="115">
        <v>286744983.04</v>
      </c>
      <c r="J405" s="92">
        <f t="shared" si="97"/>
        <v>698617594.6381</v>
      </c>
      <c r="K405" s="85"/>
      <c r="L405" s="90">
        <v>37</v>
      </c>
      <c r="M405" s="93">
        <v>1</v>
      </c>
      <c r="N405" s="90" t="s">
        <v>926</v>
      </c>
      <c r="O405" s="91" t="s">
        <v>927</v>
      </c>
      <c r="P405" s="91">
        <v>245998918.48</v>
      </c>
      <c r="Q405" s="91">
        <v>7379967.5544</v>
      </c>
      <c r="R405" s="91">
        <v>0</v>
      </c>
      <c r="S405" s="91">
        <f t="shared" si="99"/>
        <v>7379967.5544</v>
      </c>
      <c r="T405" s="91">
        <v>590808162.53</v>
      </c>
      <c r="U405" s="92">
        <f t="shared" si="98"/>
        <v>844187048.5644</v>
      </c>
    </row>
    <row r="406" ht="24.9" customHeight="1" spans="1:21">
      <c r="A406" s="89"/>
      <c r="B406" s="95"/>
      <c r="C406" s="86">
        <v>19</v>
      </c>
      <c r="D406" s="91" t="s">
        <v>928</v>
      </c>
      <c r="E406" s="91">
        <v>274924849.5</v>
      </c>
      <c r="F406" s="91">
        <v>8247745.4851</v>
      </c>
      <c r="G406" s="91">
        <v>0</v>
      </c>
      <c r="H406" s="91">
        <f t="shared" si="95"/>
        <v>8247745.4851</v>
      </c>
      <c r="I406" s="115">
        <v>231610712.12</v>
      </c>
      <c r="J406" s="92">
        <f t="shared" si="97"/>
        <v>514783307.1051</v>
      </c>
      <c r="K406" s="85"/>
      <c r="L406" s="95"/>
      <c r="M406" s="93">
        <v>2</v>
      </c>
      <c r="N406" s="95"/>
      <c r="O406" s="91" t="s">
        <v>929</v>
      </c>
      <c r="P406" s="91">
        <v>627977013</v>
      </c>
      <c r="Q406" s="91">
        <v>18839310.3899</v>
      </c>
      <c r="R406" s="91">
        <v>0</v>
      </c>
      <c r="S406" s="91">
        <f t="shared" si="99"/>
        <v>18839310.3899</v>
      </c>
      <c r="T406" s="91">
        <v>813771102.11</v>
      </c>
      <c r="U406" s="92">
        <f t="shared" si="98"/>
        <v>1460587425.4999</v>
      </c>
    </row>
    <row r="407" ht="24.9" customHeight="1" spans="1:21">
      <c r="A407" s="89"/>
      <c r="B407" s="95"/>
      <c r="C407" s="86">
        <v>20</v>
      </c>
      <c r="D407" s="91" t="s">
        <v>930</v>
      </c>
      <c r="E407" s="91">
        <v>264908402.94</v>
      </c>
      <c r="F407" s="91">
        <v>7947252.0883</v>
      </c>
      <c r="G407" s="91">
        <v>0</v>
      </c>
      <c r="H407" s="91">
        <f t="shared" si="95"/>
        <v>7947252.0883</v>
      </c>
      <c r="I407" s="115">
        <v>222272947.19</v>
      </c>
      <c r="J407" s="92">
        <f t="shared" si="97"/>
        <v>495128602.2183</v>
      </c>
      <c r="K407" s="85"/>
      <c r="L407" s="95"/>
      <c r="M407" s="93">
        <v>3</v>
      </c>
      <c r="N407" s="95"/>
      <c r="O407" s="91" t="s">
        <v>931</v>
      </c>
      <c r="P407" s="91">
        <v>353722278.47</v>
      </c>
      <c r="Q407" s="91">
        <v>10611668.354</v>
      </c>
      <c r="R407" s="91">
        <v>0</v>
      </c>
      <c r="S407" s="91">
        <f t="shared" si="99"/>
        <v>10611668.354</v>
      </c>
      <c r="T407" s="91">
        <v>643062987.38</v>
      </c>
      <c r="U407" s="92">
        <f t="shared" si="98"/>
        <v>1007396934.204</v>
      </c>
    </row>
    <row r="408" ht="24.9" customHeight="1" spans="1:21">
      <c r="A408" s="89"/>
      <c r="B408" s="95"/>
      <c r="C408" s="86">
        <v>21</v>
      </c>
      <c r="D408" s="91" t="s">
        <v>932</v>
      </c>
      <c r="E408" s="91">
        <v>385974280.37</v>
      </c>
      <c r="F408" s="91">
        <v>11579228.411</v>
      </c>
      <c r="G408" s="91">
        <v>0</v>
      </c>
      <c r="H408" s="91">
        <f t="shared" si="95"/>
        <v>11579228.411</v>
      </c>
      <c r="I408" s="115">
        <v>287818118.53</v>
      </c>
      <c r="J408" s="92">
        <f t="shared" si="97"/>
        <v>685371627.311</v>
      </c>
      <c r="K408" s="85"/>
      <c r="L408" s="95"/>
      <c r="M408" s="93">
        <v>4</v>
      </c>
      <c r="N408" s="95"/>
      <c r="O408" s="91" t="s">
        <v>933</v>
      </c>
      <c r="P408" s="91">
        <v>303144682.15</v>
      </c>
      <c r="Q408" s="91">
        <v>9094340.4645</v>
      </c>
      <c r="R408" s="91">
        <v>0</v>
      </c>
      <c r="S408" s="91">
        <f t="shared" si="99"/>
        <v>9094340.4645</v>
      </c>
      <c r="T408" s="91">
        <v>621561265.73</v>
      </c>
      <c r="U408" s="92">
        <f t="shared" si="98"/>
        <v>933800288.3445</v>
      </c>
    </row>
    <row r="409" ht="24.9" customHeight="1" spans="1:21">
      <c r="A409" s="89"/>
      <c r="B409" s="95"/>
      <c r="C409" s="86">
        <v>22</v>
      </c>
      <c r="D409" s="91" t="s">
        <v>934</v>
      </c>
      <c r="E409" s="91">
        <v>256880879.47</v>
      </c>
      <c r="F409" s="91">
        <v>7706426.3841</v>
      </c>
      <c r="G409" s="91">
        <v>0</v>
      </c>
      <c r="H409" s="91">
        <f t="shared" si="95"/>
        <v>7706426.3841</v>
      </c>
      <c r="I409" s="115">
        <v>218427183.79</v>
      </c>
      <c r="J409" s="92">
        <f t="shared" si="97"/>
        <v>483014489.6441</v>
      </c>
      <c r="K409" s="85"/>
      <c r="L409" s="95"/>
      <c r="M409" s="93">
        <v>5</v>
      </c>
      <c r="N409" s="95"/>
      <c r="O409" s="91" t="s">
        <v>935</v>
      </c>
      <c r="P409" s="91">
        <v>288038994.01</v>
      </c>
      <c r="Q409" s="91">
        <v>8641169.8202</v>
      </c>
      <c r="R409" s="91">
        <v>0</v>
      </c>
      <c r="S409" s="91">
        <f t="shared" si="99"/>
        <v>8641169.8202</v>
      </c>
      <c r="T409" s="91">
        <v>602859418.35</v>
      </c>
      <c r="U409" s="92">
        <f t="shared" si="98"/>
        <v>899539582.1802</v>
      </c>
    </row>
    <row r="410" ht="24.9" customHeight="1" spans="1:21">
      <c r="A410" s="89"/>
      <c r="B410" s="95"/>
      <c r="C410" s="86">
        <v>23</v>
      </c>
      <c r="D410" s="91" t="s">
        <v>936</v>
      </c>
      <c r="E410" s="91">
        <v>259245428.52</v>
      </c>
      <c r="F410" s="91">
        <v>7777362.8556</v>
      </c>
      <c r="G410" s="91">
        <v>0</v>
      </c>
      <c r="H410" s="91">
        <f t="shared" si="95"/>
        <v>7777362.8556</v>
      </c>
      <c r="I410" s="115">
        <v>216980958.79</v>
      </c>
      <c r="J410" s="92">
        <f t="shared" si="97"/>
        <v>484003750.1656</v>
      </c>
      <c r="K410" s="85"/>
      <c r="L410" s="97"/>
      <c r="M410" s="93">
        <v>6</v>
      </c>
      <c r="N410" s="97"/>
      <c r="O410" s="91" t="s">
        <v>937</v>
      </c>
      <c r="P410" s="91">
        <v>296287840.72</v>
      </c>
      <c r="Q410" s="91">
        <v>8888635.2216</v>
      </c>
      <c r="R410" s="91">
        <v>0</v>
      </c>
      <c r="S410" s="91">
        <f t="shared" si="99"/>
        <v>8888635.2216</v>
      </c>
      <c r="T410" s="91">
        <v>599289524.47</v>
      </c>
      <c r="U410" s="92">
        <f t="shared" si="98"/>
        <v>904466000.4116</v>
      </c>
    </row>
    <row r="411" ht="24.9" customHeight="1" spans="1:21">
      <c r="A411" s="89"/>
      <c r="B411" s="95"/>
      <c r="C411" s="86">
        <v>24</v>
      </c>
      <c r="D411" s="91" t="s">
        <v>938</v>
      </c>
      <c r="E411" s="91">
        <v>334457795.57</v>
      </c>
      <c r="F411" s="91">
        <v>10033733.8671</v>
      </c>
      <c r="G411" s="91">
        <v>0</v>
      </c>
      <c r="H411" s="91">
        <f t="shared" si="95"/>
        <v>10033733.8671</v>
      </c>
      <c r="I411" s="115">
        <v>256625977.2</v>
      </c>
      <c r="J411" s="92">
        <f t="shared" si="97"/>
        <v>601117506.6371</v>
      </c>
      <c r="K411" s="85"/>
      <c r="L411" s="86"/>
      <c r="M411" s="99" t="s">
        <v>939</v>
      </c>
      <c r="N411" s="103"/>
      <c r="O411" s="123"/>
      <c r="P411" s="123">
        <f>SUM(P405:P410)</f>
        <v>2115169726.83</v>
      </c>
      <c r="Q411" s="123">
        <f t="shared" ref="Q411:R411" si="101">SUM(Q405:Q410)</f>
        <v>63455091.8046</v>
      </c>
      <c r="R411" s="123">
        <f t="shared" si="101"/>
        <v>0</v>
      </c>
      <c r="S411" s="100">
        <f t="shared" si="99"/>
        <v>63455091.8046</v>
      </c>
      <c r="T411" s="123">
        <f>SUM(T405:T410)</f>
        <v>3871352460.57</v>
      </c>
      <c r="U411" s="92">
        <f t="shared" si="98"/>
        <v>6049977279.2046</v>
      </c>
    </row>
    <row r="412" ht="24.9" customHeight="1" spans="1:21">
      <c r="A412" s="90"/>
      <c r="B412" s="95"/>
      <c r="C412" s="86">
        <v>25</v>
      </c>
      <c r="D412" s="91" t="s">
        <v>940</v>
      </c>
      <c r="E412" s="91">
        <v>341741705.54</v>
      </c>
      <c r="F412" s="91">
        <v>10252251.1662</v>
      </c>
      <c r="G412" s="91">
        <v>0</v>
      </c>
      <c r="H412" s="91">
        <f t="shared" si="95"/>
        <v>10252251.1662</v>
      </c>
      <c r="I412" s="115">
        <v>266285435.09</v>
      </c>
      <c r="J412" s="92">
        <f t="shared" si="97"/>
        <v>618279391.7962</v>
      </c>
      <c r="K412" s="85"/>
      <c r="L412" s="98" t="s">
        <v>941</v>
      </c>
      <c r="M412" s="124"/>
      <c r="N412" s="106"/>
      <c r="O412" s="125"/>
      <c r="P412" s="126">
        <v>232791766064.52</v>
      </c>
      <c r="Q412" s="126">
        <v>6983752981.94</v>
      </c>
      <c r="R412" s="126">
        <v>2471516839.86</v>
      </c>
      <c r="S412" s="127">
        <f t="shared" si="99"/>
        <v>4512236142.08</v>
      </c>
      <c r="T412" s="126">
        <v>216691540108.26</v>
      </c>
      <c r="U412" s="92">
        <f t="shared" si="98"/>
        <v>453995542314.86</v>
      </c>
    </row>
    <row r="413" ht="13.5" spans="1:21">
      <c r="A413" s="86"/>
      <c r="B413" s="88"/>
      <c r="C413" s="128"/>
      <c r="D413" s="129"/>
      <c r="E413" s="130">
        <f>SUM(E388:E412)</f>
        <v>7639022003.78</v>
      </c>
      <c r="F413" s="130">
        <f t="shared" ref="F413:J413" si="102">SUM(F388:F412)</f>
        <v>229170660.1134</v>
      </c>
      <c r="G413" s="130">
        <f t="shared" si="102"/>
        <v>0</v>
      </c>
      <c r="H413" s="130">
        <f t="shared" si="102"/>
        <v>229170660.1134</v>
      </c>
      <c r="I413" s="130">
        <f t="shared" si="102"/>
        <v>6066374170.62</v>
      </c>
      <c r="J413" s="130">
        <f t="shared" si="102"/>
        <v>13934566834.5134</v>
      </c>
      <c r="K413" s="130"/>
      <c r="L413" s="131"/>
      <c r="M413" s="132"/>
      <c r="N413" s="124"/>
      <c r="O413" s="106"/>
      <c r="P413" s="133"/>
      <c r="Q413" s="133"/>
      <c r="R413" s="133"/>
      <c r="S413" s="133"/>
      <c r="T413" s="133"/>
      <c r="U413" s="133"/>
    </row>
    <row r="414" ht="15" spans="1:21">
      <c r="D414" s="134"/>
      <c r="E414" s="135"/>
      <c r="F414" s="135"/>
      <c r="G414" s="135"/>
      <c r="H414" s="135"/>
      <c r="I414" s="135"/>
      <c r="J414" s="135"/>
      <c r="O414" s="114"/>
      <c r="P414" s="30"/>
      <c r="Q414" s="30"/>
      <c r="R414" s="30"/>
      <c r="S414" s="30"/>
      <c r="T414" s="136"/>
      <c r="U414" s="114"/>
    </row>
    <row r="415" spans="1:21">
      <c r="C415" s="137"/>
      <c r="D415" s="133"/>
      <c r="E415" s="133"/>
      <c r="F415" s="133"/>
      <c r="G415" s="133"/>
      <c r="H415" s="133"/>
      <c r="I415" s="133"/>
      <c r="J415" s="133"/>
      <c r="P415" s="136"/>
      <c r="Q415" s="136"/>
      <c r="R415" s="136"/>
      <c r="S415" s="136"/>
      <c r="T415" s="136"/>
      <c r="U415" s="114"/>
    </row>
    <row r="419" spans="9:16">
      <c r="I419" s="114"/>
    </row>
    <row r="421" spans="9:16">
      <c r="P421" s="30"/>
    </row>
    <row r="422" spans="9:16">
      <c r="P422" s="30"/>
    </row>
    <row r="423" spans="9:16">
      <c r="P423" s="30"/>
    </row>
    <row r="424" spans="9:16">
      <c r="P424" s="30"/>
    </row>
  </sheetData>
  <mergeCells count="118">
    <mergeCell ref="A1:T1"/>
    <mergeCell ref="A2:U2"/>
    <mergeCell ref="B3:T3"/>
    <mergeCell ref="B24:C24"/>
    <mergeCell ref="M26:N26"/>
    <mergeCell ref="B46:C46"/>
    <mergeCell ref="M61:N61"/>
    <mergeCell ref="B78:C78"/>
    <mergeCell ref="M83:N83"/>
    <mergeCell ref="B100:C100"/>
    <mergeCell ref="M105:N105"/>
    <mergeCell ref="B121:C121"/>
    <mergeCell ref="M122:N122"/>
    <mergeCell ref="B130:C130"/>
    <mergeCell ref="M143:N143"/>
    <mergeCell ref="B154:C154"/>
    <mergeCell ref="M157:N157"/>
    <mergeCell ref="B182:C182"/>
    <mergeCell ref="M183:N183"/>
    <mergeCell ref="B201:C201"/>
    <mergeCell ref="M204:N204"/>
    <mergeCell ref="M223:N223"/>
    <mergeCell ref="B227:C227"/>
    <mergeCell ref="B241:C241"/>
    <mergeCell ref="M254:N254"/>
    <mergeCell ref="B260:C260"/>
    <mergeCell ref="B277:C277"/>
    <mergeCell ref="M288:N288"/>
    <mergeCell ref="B295:C295"/>
    <mergeCell ref="M306:N306"/>
    <mergeCell ref="B307:C307"/>
    <mergeCell ref="M330:N330"/>
    <mergeCell ref="B335:C335"/>
    <mergeCell ref="M354:N354"/>
    <mergeCell ref="B363:C363"/>
    <mergeCell ref="M371:N371"/>
    <mergeCell ref="B387:C387"/>
    <mergeCell ref="M389:N389"/>
    <mergeCell ref="M404:N404"/>
    <mergeCell ref="M411:N411"/>
    <mergeCell ref="L412:N412"/>
    <mergeCell ref="M413:O413"/>
    <mergeCell ref="A7:A23"/>
    <mergeCell ref="A25:A45"/>
    <mergeCell ref="A47:A77"/>
    <mergeCell ref="A79:A99"/>
    <mergeCell ref="A101:A120"/>
    <mergeCell ref="A122:A129"/>
    <mergeCell ref="A131:A153"/>
    <mergeCell ref="A155:A181"/>
    <mergeCell ref="A183:A200"/>
    <mergeCell ref="A202:A226"/>
    <mergeCell ref="A228:A240"/>
    <mergeCell ref="A242:A259"/>
    <mergeCell ref="A261:A276"/>
    <mergeCell ref="A278:A294"/>
    <mergeCell ref="A296:A306"/>
    <mergeCell ref="A308:A334"/>
    <mergeCell ref="A336:A362"/>
    <mergeCell ref="A364:A386"/>
    <mergeCell ref="A388:A412"/>
    <mergeCell ref="B7:B23"/>
    <mergeCell ref="B25:B45"/>
    <mergeCell ref="B47:B77"/>
    <mergeCell ref="B79:B99"/>
    <mergeCell ref="B101:B120"/>
    <mergeCell ref="B122:B129"/>
    <mergeCell ref="B131:B153"/>
    <mergeCell ref="B155:B181"/>
    <mergeCell ref="B183:B200"/>
    <mergeCell ref="B202:B226"/>
    <mergeCell ref="B228:B240"/>
    <mergeCell ref="B242:B259"/>
    <mergeCell ref="B261:B276"/>
    <mergeCell ref="B278:B294"/>
    <mergeCell ref="B296:B306"/>
    <mergeCell ref="B308:B334"/>
    <mergeCell ref="B336:B362"/>
    <mergeCell ref="B364:B386"/>
    <mergeCell ref="B388:B412"/>
    <mergeCell ref="L7:L25"/>
    <mergeCell ref="L27:L60"/>
    <mergeCell ref="L62:L82"/>
    <mergeCell ref="L84:L104"/>
    <mergeCell ref="L106:L121"/>
    <mergeCell ref="L123:L142"/>
    <mergeCell ref="L144:L156"/>
    <mergeCell ref="L158:L182"/>
    <mergeCell ref="L184:L203"/>
    <mergeCell ref="L205:L222"/>
    <mergeCell ref="L224:L253"/>
    <mergeCell ref="L255:L287"/>
    <mergeCell ref="L289:L305"/>
    <mergeCell ref="L307:L329"/>
    <mergeCell ref="L331:L353"/>
    <mergeCell ref="L355:L370"/>
    <mergeCell ref="L372:L388"/>
    <mergeCell ref="L390:L403"/>
    <mergeCell ref="L405:L410"/>
    <mergeCell ref="N7:N25"/>
    <mergeCell ref="N27:N60"/>
    <mergeCell ref="N62:N82"/>
    <mergeCell ref="N84:N104"/>
    <mergeCell ref="N106:N121"/>
    <mergeCell ref="N123:N142"/>
    <mergeCell ref="N144:N156"/>
    <mergeCell ref="N158:N182"/>
    <mergeCell ref="N184:N203"/>
    <mergeCell ref="N205:N222"/>
    <mergeCell ref="N224:N253"/>
    <mergeCell ref="N255:N287"/>
    <mergeCell ref="N289:N305"/>
    <mergeCell ref="N307:N329"/>
    <mergeCell ref="N331:N353"/>
    <mergeCell ref="N355:N370"/>
    <mergeCell ref="N372:N388"/>
    <mergeCell ref="N390:N403"/>
    <mergeCell ref="N405:N410"/>
  </mergeCells>
  <pageMargins left="0.161111111111111" right="0.161111111111111" top="0.2125" bottom="0.2125" header="0.5" footer="0.5"/>
  <pageSetup paperSize="9" scale="27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L46"/>
  <sheetViews>
    <sheetView workbookViewId="0">
      <pane xSplit="2" ySplit="5" topLeftCell="C6" activePane="bottomRight" state="frozen"/>
      <selection/>
      <selection pane="topRight"/>
      <selection pane="bottomLeft"/>
      <selection pane="bottomRight" activeCell="F15" sqref="F15"/>
    </sheetView>
  </sheetViews>
  <sheetFormatPr defaultColWidth="8.88571428571429" defaultRowHeight="18.75"/>
  <cols>
    <col min="1" max="1" width="8.88571428571429" style="34"/>
    <col min="2" max="2" width="19.6666666666667" style="34" customWidth="1"/>
    <col min="3" max="3" width="26.3333333333333" style="34" customWidth="1"/>
    <col min="4" max="5" width="25.4380952380952" style="34" customWidth="1"/>
    <col min="6" max="6" width="24.6666666666667" style="34" customWidth="1"/>
    <col min="7" max="7" width="26.3333333333333" style="34" customWidth="1"/>
    <col min="8" max="8" width="27.3333333333333" style="34" customWidth="1"/>
    <col min="9" max="9" width="25.552380952381" style="34"/>
    <col min="10" max="10" width="23.8857142857143" style="34" customWidth="1"/>
    <col min="11" max="11" width="8.88571428571429" style="34" customWidth="1"/>
    <col min="12" max="16384" width="8.88571428571429" style="34"/>
  </cols>
  <sheetData>
    <row r="1" ht="30" spans="1:818">
      <c r="A1" s="59" t="s">
        <v>17</v>
      </c>
      <c r="B1" s="60"/>
      <c r="C1" s="60"/>
      <c r="D1" s="60"/>
      <c r="E1" s="60"/>
      <c r="F1" s="60"/>
      <c r="G1" s="60"/>
      <c r="H1" s="61"/>
    </row>
    <row r="2" ht="26.25" customHeight="1" spans="1:818">
      <c r="A2" s="62" t="s">
        <v>60</v>
      </c>
      <c r="B2" s="63"/>
      <c r="C2" s="63"/>
      <c r="D2" s="63"/>
      <c r="E2" s="63"/>
      <c r="F2" s="63"/>
      <c r="G2" s="63"/>
      <c r="H2" s="64"/>
    </row>
    <row r="3" ht="37.95" customHeight="1" spans="1:818">
      <c r="A3" s="65" t="s">
        <v>942</v>
      </c>
      <c r="B3" s="66"/>
      <c r="C3" s="66"/>
      <c r="D3" s="66"/>
      <c r="E3" s="66"/>
      <c r="F3" s="66"/>
      <c r="G3" s="66"/>
      <c r="H3" s="67"/>
      <c r="AEL3" s="34" t="s">
        <v>943</v>
      </c>
    </row>
    <row r="4" ht="61.2" customHeight="1" spans="1:818">
      <c r="A4" s="68" t="s">
        <v>45</v>
      </c>
      <c r="B4" s="68" t="s">
        <v>125</v>
      </c>
      <c r="C4" s="69" t="s">
        <v>46</v>
      </c>
      <c r="D4" s="69" t="s">
        <v>944</v>
      </c>
      <c r="E4" s="70" t="s">
        <v>72</v>
      </c>
      <c r="F4" s="71" t="s">
        <v>73</v>
      </c>
      <c r="G4" s="72" t="s">
        <v>945</v>
      </c>
      <c r="H4" s="12" t="s">
        <v>124</v>
      </c>
      <c r="J4" s="52"/>
    </row>
    <row r="5" spans="1:818">
      <c r="A5" s="68"/>
      <c r="B5" s="68"/>
      <c r="C5" s="199" t="s">
        <v>26</v>
      </c>
      <c r="D5" s="199" t="s">
        <v>26</v>
      </c>
      <c r="E5" s="199" t="s">
        <v>26</v>
      </c>
      <c r="F5" s="199" t="s">
        <v>26</v>
      </c>
      <c r="G5" s="199" t="s">
        <v>26</v>
      </c>
      <c r="H5" s="199" t="s">
        <v>26</v>
      </c>
    </row>
    <row r="6" spans="1:818">
      <c r="A6" s="73">
        <v>1</v>
      </c>
      <c r="B6" s="74" t="s">
        <v>82</v>
      </c>
      <c r="C6" s="75">
        <v>4831865266.49854</v>
      </c>
      <c r="D6" s="75">
        <v>144955957.994956</v>
      </c>
      <c r="E6" s="76">
        <f>D6</f>
        <v>144955957.994956</v>
      </c>
      <c r="F6" s="76">
        <f t="shared" ref="F6:F42" si="0">D6-E6</f>
        <v>0</v>
      </c>
      <c r="G6" s="75">
        <v>3502636589.1757</v>
      </c>
      <c r="H6" s="77">
        <f>C6+F6+G6</f>
        <v>8334501855.67424</v>
      </c>
      <c r="J6" s="78"/>
    </row>
    <row r="7" spans="1:818">
      <c r="A7" s="73">
        <v>2</v>
      </c>
      <c r="B7" s="74" t="s">
        <v>83</v>
      </c>
      <c r="C7" s="75">
        <v>6094704548.03117</v>
      </c>
      <c r="D7" s="75">
        <v>182841136.440935</v>
      </c>
      <c r="E7" s="75">
        <v>0</v>
      </c>
      <c r="F7" s="76">
        <f t="shared" si="0"/>
        <v>182841136.440935</v>
      </c>
      <c r="G7" s="75">
        <v>4413752158.6013</v>
      </c>
      <c r="H7" s="77">
        <f t="shared" ref="H7:H42" si="1">C7+F7+G7</f>
        <v>10691297843.0734</v>
      </c>
    </row>
    <row r="8" spans="1:818">
      <c r="A8" s="73">
        <v>3</v>
      </c>
      <c r="B8" s="74" t="s">
        <v>84</v>
      </c>
      <c r="C8" s="75">
        <v>8117788316.36214</v>
      </c>
      <c r="D8" s="75">
        <v>243533649.490864</v>
      </c>
      <c r="E8" s="76">
        <f>D8</f>
        <v>243533649.490864</v>
      </c>
      <c r="F8" s="76">
        <f t="shared" si="0"/>
        <v>0</v>
      </c>
      <c r="G8" s="75">
        <v>6286874684.941</v>
      </c>
      <c r="H8" s="77">
        <f t="shared" si="1"/>
        <v>14404663001.3031</v>
      </c>
    </row>
    <row r="9" spans="1:818">
      <c r="A9" s="73">
        <v>4</v>
      </c>
      <c r="B9" s="74" t="s">
        <v>85</v>
      </c>
      <c r="C9" s="75">
        <v>6127640977.5668</v>
      </c>
      <c r="D9" s="75">
        <v>183829229.327004</v>
      </c>
      <c r="E9" s="75">
        <v>0</v>
      </c>
      <c r="F9" s="76">
        <f t="shared" si="0"/>
        <v>183829229.327004</v>
      </c>
      <c r="G9" s="75">
        <v>4541326213.2807</v>
      </c>
      <c r="H9" s="77">
        <f t="shared" si="1"/>
        <v>10852796420.1745</v>
      </c>
    </row>
    <row r="10" spans="1:818">
      <c r="A10" s="73">
        <v>5</v>
      </c>
      <c r="B10" s="74" t="s">
        <v>86</v>
      </c>
      <c r="C10" s="75">
        <v>6956085093.27981</v>
      </c>
      <c r="D10" s="75">
        <v>208682552.798394</v>
      </c>
      <c r="E10" s="75">
        <v>0</v>
      </c>
      <c r="F10" s="76">
        <f t="shared" si="0"/>
        <v>208682552.798394</v>
      </c>
      <c r="G10" s="75">
        <v>4477140380.2017</v>
      </c>
      <c r="H10" s="77">
        <f t="shared" si="1"/>
        <v>11641908026.2799</v>
      </c>
    </row>
    <row r="11" spans="1:818">
      <c r="A11" s="73">
        <v>6</v>
      </c>
      <c r="B11" s="74" t="s">
        <v>87</v>
      </c>
      <c r="C11" s="75">
        <v>2831381248.86388</v>
      </c>
      <c r="D11" s="75">
        <v>84941437.4659165</v>
      </c>
      <c r="E11" s="76">
        <f>D11</f>
        <v>84941437.4659165</v>
      </c>
      <c r="F11" s="76">
        <f t="shared" si="0"/>
        <v>0</v>
      </c>
      <c r="G11" s="75">
        <v>4161689740.3994</v>
      </c>
      <c r="H11" s="77">
        <f t="shared" si="1"/>
        <v>6993070989.26328</v>
      </c>
    </row>
    <row r="12" spans="1:818">
      <c r="A12" s="73">
        <v>7</v>
      </c>
      <c r="B12" s="74" t="s">
        <v>88</v>
      </c>
      <c r="C12" s="75">
        <v>7569297165.97767</v>
      </c>
      <c r="D12" s="75">
        <v>227078914.97933</v>
      </c>
      <c r="E12" s="76">
        <f>D12/2</f>
        <v>113539457.489665</v>
      </c>
      <c r="F12" s="76">
        <f t="shared" si="0"/>
        <v>113539457.489665</v>
      </c>
      <c r="G12" s="75">
        <v>4659434975.9948</v>
      </c>
      <c r="H12" s="77">
        <f t="shared" si="1"/>
        <v>12342271599.4621</v>
      </c>
    </row>
    <row r="13" spans="1:818">
      <c r="A13" s="73">
        <v>8</v>
      </c>
      <c r="B13" s="74" t="s">
        <v>89</v>
      </c>
      <c r="C13" s="75">
        <v>8217988384.79903</v>
      </c>
      <c r="D13" s="75">
        <v>246539651.543971</v>
      </c>
      <c r="E13" s="75">
        <v>0</v>
      </c>
      <c r="F13" s="76">
        <f t="shared" si="0"/>
        <v>246539651.543971</v>
      </c>
      <c r="G13" s="75">
        <v>5855232500.2943</v>
      </c>
      <c r="H13" s="77">
        <f t="shared" si="1"/>
        <v>14319760536.6373</v>
      </c>
    </row>
    <row r="14" spans="1:818">
      <c r="A14" s="73">
        <v>9</v>
      </c>
      <c r="B14" s="74" t="s">
        <v>90</v>
      </c>
      <c r="C14" s="75">
        <v>5297878278.69078</v>
      </c>
      <c r="D14" s="75">
        <v>158936348.360723</v>
      </c>
      <c r="E14" s="76">
        <f>D14</f>
        <v>158936348.360723</v>
      </c>
      <c r="F14" s="76">
        <f t="shared" si="0"/>
        <v>0</v>
      </c>
      <c r="G14" s="75">
        <v>3500392143.2397</v>
      </c>
      <c r="H14" s="77">
        <f t="shared" si="1"/>
        <v>8798270421.93048</v>
      </c>
    </row>
    <row r="15" spans="1:818">
      <c r="A15" s="73">
        <v>10</v>
      </c>
      <c r="B15" s="74" t="s">
        <v>91</v>
      </c>
      <c r="C15" s="75">
        <v>6788471182.0234</v>
      </c>
      <c r="D15" s="75">
        <v>203654135.460702</v>
      </c>
      <c r="E15" s="76">
        <f>D15</f>
        <v>203654135.460702</v>
      </c>
      <c r="F15" s="76">
        <f t="shared" si="0"/>
        <v>0</v>
      </c>
      <c r="G15" s="75">
        <v>6598650197.1281</v>
      </c>
      <c r="H15" s="77">
        <f t="shared" si="1"/>
        <v>13387121379.1515</v>
      </c>
    </row>
    <row r="16" spans="1:818">
      <c r="A16" s="73">
        <v>11</v>
      </c>
      <c r="B16" s="74" t="s">
        <v>92</v>
      </c>
      <c r="C16" s="75">
        <v>3919028916.28282</v>
      </c>
      <c r="D16" s="75">
        <v>117570867.488484</v>
      </c>
      <c r="E16" s="75">
        <v>0</v>
      </c>
      <c r="F16" s="76">
        <f t="shared" si="0"/>
        <v>117570867.488484</v>
      </c>
      <c r="G16" s="75">
        <v>2669412857.4717</v>
      </c>
      <c r="H16" s="77">
        <f t="shared" si="1"/>
        <v>6706012641.243</v>
      </c>
    </row>
    <row r="17" spans="1:8">
      <c r="A17" s="73">
        <v>12</v>
      </c>
      <c r="B17" s="74" t="s">
        <v>93</v>
      </c>
      <c r="C17" s="75">
        <v>5194099279.25961</v>
      </c>
      <c r="D17" s="75">
        <v>155822978.377788</v>
      </c>
      <c r="E17" s="76">
        <f>D17</f>
        <v>155822978.377788</v>
      </c>
      <c r="F17" s="76">
        <f t="shared" si="0"/>
        <v>0</v>
      </c>
      <c r="G17" s="75">
        <v>5208624491.6576</v>
      </c>
      <c r="H17" s="77">
        <f t="shared" si="1"/>
        <v>10402723770.9172</v>
      </c>
    </row>
    <row r="18" spans="1:8">
      <c r="A18" s="73">
        <v>13</v>
      </c>
      <c r="B18" s="74" t="s">
        <v>94</v>
      </c>
      <c r="C18" s="75">
        <v>4124303188.3634</v>
      </c>
      <c r="D18" s="75">
        <v>123729095.650902</v>
      </c>
      <c r="E18" s="75">
        <v>0</v>
      </c>
      <c r="F18" s="76">
        <f t="shared" si="0"/>
        <v>123729095.650902</v>
      </c>
      <c r="G18" s="75">
        <v>3266385717.5135</v>
      </c>
      <c r="H18" s="77">
        <f t="shared" si="1"/>
        <v>7514418001.5278</v>
      </c>
    </row>
    <row r="19" spans="1:8">
      <c r="A19" s="73">
        <v>14</v>
      </c>
      <c r="B19" s="74" t="s">
        <v>95</v>
      </c>
      <c r="C19" s="75">
        <v>5277282088.41233</v>
      </c>
      <c r="D19" s="75">
        <v>158318462.65237</v>
      </c>
      <c r="E19" s="75">
        <v>0</v>
      </c>
      <c r="F19" s="76">
        <f t="shared" si="0"/>
        <v>158318462.65237</v>
      </c>
      <c r="G19" s="75">
        <v>3553486870.7351</v>
      </c>
      <c r="H19" s="77">
        <f t="shared" si="1"/>
        <v>8989087421.7998</v>
      </c>
    </row>
    <row r="20" spans="1:8">
      <c r="A20" s="73">
        <v>15</v>
      </c>
      <c r="B20" s="74" t="s">
        <v>96</v>
      </c>
      <c r="C20" s="75">
        <v>3615997372.77427</v>
      </c>
      <c r="D20" s="75">
        <v>108479921.183228</v>
      </c>
      <c r="E20" s="75">
        <f>D20/2</f>
        <v>54239960.5916141</v>
      </c>
      <c r="F20" s="76">
        <f t="shared" si="0"/>
        <v>54239960.5916141</v>
      </c>
      <c r="G20" s="75">
        <v>2750520961.2208</v>
      </c>
      <c r="H20" s="77">
        <f t="shared" si="1"/>
        <v>6420758294.58669</v>
      </c>
    </row>
    <row r="21" spans="1:8">
      <c r="A21" s="73">
        <v>16</v>
      </c>
      <c r="B21" s="74" t="s">
        <v>97</v>
      </c>
      <c r="C21" s="75">
        <v>7072731920.07019</v>
      </c>
      <c r="D21" s="75">
        <v>212181957.602106</v>
      </c>
      <c r="E21" s="76">
        <f>D21</f>
        <v>212181957.602106</v>
      </c>
      <c r="F21" s="76">
        <f t="shared" si="0"/>
        <v>0</v>
      </c>
      <c r="G21" s="75">
        <v>5112800848.0492</v>
      </c>
      <c r="H21" s="77">
        <f t="shared" si="1"/>
        <v>12185532768.1194</v>
      </c>
    </row>
    <row r="22" spans="1:8">
      <c r="A22" s="73">
        <v>17</v>
      </c>
      <c r="B22" s="74" t="s">
        <v>98</v>
      </c>
      <c r="C22" s="75">
        <v>7430570802.26204</v>
      </c>
      <c r="D22" s="75">
        <v>222917124.067861</v>
      </c>
      <c r="E22" s="75">
        <v>0</v>
      </c>
      <c r="F22" s="76">
        <f t="shared" si="0"/>
        <v>222917124.067861</v>
      </c>
      <c r="G22" s="75">
        <v>5881113866.4789</v>
      </c>
      <c r="H22" s="77">
        <f t="shared" si="1"/>
        <v>13534601792.8088</v>
      </c>
    </row>
    <row r="23" spans="1:8">
      <c r="A23" s="73">
        <v>18</v>
      </c>
      <c r="B23" s="74" t="s">
        <v>99</v>
      </c>
      <c r="C23" s="75">
        <v>8356380468.16699</v>
      </c>
      <c r="D23" s="75">
        <v>250691414.04501</v>
      </c>
      <c r="E23" s="75">
        <f>D23/2</f>
        <v>125345707.022505</v>
      </c>
      <c r="F23" s="76">
        <f t="shared" si="0"/>
        <v>125345707.022505</v>
      </c>
      <c r="G23" s="75">
        <v>5450520701.5713</v>
      </c>
      <c r="H23" s="77">
        <f t="shared" si="1"/>
        <v>13932246876.7608</v>
      </c>
    </row>
    <row r="24" spans="1:8">
      <c r="A24" s="73">
        <v>19</v>
      </c>
      <c r="B24" s="74" t="s">
        <v>100</v>
      </c>
      <c r="C24" s="75">
        <v>13304073895.001</v>
      </c>
      <c r="D24" s="75">
        <v>399122216.850029</v>
      </c>
      <c r="E24" s="75">
        <v>0</v>
      </c>
      <c r="F24" s="76">
        <f t="shared" si="0"/>
        <v>399122216.850029</v>
      </c>
      <c r="G24" s="75">
        <v>10589737775.1081</v>
      </c>
      <c r="H24" s="77">
        <f t="shared" si="1"/>
        <v>24292933886.9591</v>
      </c>
    </row>
    <row r="25" spans="1:8">
      <c r="A25" s="73">
        <v>20</v>
      </c>
      <c r="B25" s="74" t="s">
        <v>101</v>
      </c>
      <c r="C25" s="75">
        <v>10128617910.6476</v>
      </c>
      <c r="D25" s="75">
        <v>303858537.319427</v>
      </c>
      <c r="E25" s="75">
        <v>0</v>
      </c>
      <c r="F25" s="76">
        <f t="shared" si="0"/>
        <v>303858537.319427</v>
      </c>
      <c r="G25" s="75">
        <v>6738630178.1225</v>
      </c>
      <c r="H25" s="77">
        <f t="shared" si="1"/>
        <v>17171106626.0895</v>
      </c>
    </row>
    <row r="26" spans="1:8">
      <c r="A26" s="73">
        <v>21</v>
      </c>
      <c r="B26" s="74" t="s">
        <v>102</v>
      </c>
      <c r="C26" s="75">
        <v>6392245098.71398</v>
      </c>
      <c r="D26" s="75">
        <v>191767352.961419</v>
      </c>
      <c r="E26" s="76">
        <f>D26/2</f>
        <v>95883676.4807097</v>
      </c>
      <c r="F26" s="76">
        <f t="shared" si="0"/>
        <v>95883676.4807097</v>
      </c>
      <c r="G26" s="75">
        <v>4349057396.0489</v>
      </c>
      <c r="H26" s="77">
        <f t="shared" si="1"/>
        <v>10837186171.2436</v>
      </c>
    </row>
    <row r="27" spans="1:8">
      <c r="A27" s="73">
        <v>22</v>
      </c>
      <c r="B27" s="74" t="s">
        <v>103</v>
      </c>
      <c r="C27" s="75">
        <v>6606853531.98058</v>
      </c>
      <c r="D27" s="75">
        <v>198205605.959417</v>
      </c>
      <c r="E27" s="76">
        <f>D27/2</f>
        <v>99102802.9797087</v>
      </c>
      <c r="F27" s="76">
        <f t="shared" si="0"/>
        <v>99102802.9797087</v>
      </c>
      <c r="G27" s="75">
        <v>4164109701.4511</v>
      </c>
      <c r="H27" s="77">
        <f t="shared" si="1"/>
        <v>10870066036.4114</v>
      </c>
    </row>
    <row r="28" spans="1:8">
      <c r="A28" s="73">
        <v>23</v>
      </c>
      <c r="B28" s="74" t="s">
        <v>104</v>
      </c>
      <c r="C28" s="75">
        <v>4675040908.22184</v>
      </c>
      <c r="D28" s="75">
        <v>140251227.246655</v>
      </c>
      <c r="E28" s="76">
        <f>D28/2</f>
        <v>70125613.6233277</v>
      </c>
      <c r="F28" s="76">
        <f t="shared" si="0"/>
        <v>70125613.6233277</v>
      </c>
      <c r="G28" s="75">
        <v>3402713462.6972</v>
      </c>
      <c r="H28" s="77">
        <f t="shared" si="1"/>
        <v>8147879984.54237</v>
      </c>
    </row>
    <row r="29" spans="1:8">
      <c r="A29" s="73">
        <v>24</v>
      </c>
      <c r="B29" s="74" t="s">
        <v>105</v>
      </c>
      <c r="C29" s="75">
        <v>7963914366.44417</v>
      </c>
      <c r="D29" s="75">
        <v>238917430.993325</v>
      </c>
      <c r="E29" s="75">
        <v>0</v>
      </c>
      <c r="F29" s="76">
        <f t="shared" si="0"/>
        <v>238917430.993325</v>
      </c>
      <c r="G29" s="75">
        <v>32920245764.8836</v>
      </c>
      <c r="H29" s="77">
        <f t="shared" si="1"/>
        <v>41123077562.3211</v>
      </c>
    </row>
    <row r="30" spans="1:8">
      <c r="A30" s="73">
        <v>25</v>
      </c>
      <c r="B30" s="74" t="s">
        <v>106</v>
      </c>
      <c r="C30" s="75">
        <v>4170942253.88058</v>
      </c>
      <c r="D30" s="75">
        <v>125128267.616417</v>
      </c>
      <c r="E30" s="75">
        <f>D30/2</f>
        <v>62564133.8082087</v>
      </c>
      <c r="F30" s="76">
        <f t="shared" si="0"/>
        <v>62564133.8082087</v>
      </c>
      <c r="G30" s="75">
        <v>2718416537.6376</v>
      </c>
      <c r="H30" s="77">
        <f t="shared" si="1"/>
        <v>6951922925.32639</v>
      </c>
    </row>
    <row r="31" spans="1:8">
      <c r="A31" s="73">
        <v>26</v>
      </c>
      <c r="B31" s="74" t="s">
        <v>107</v>
      </c>
      <c r="C31" s="75">
        <v>7720092377.40311</v>
      </c>
      <c r="D31" s="75">
        <v>231602771.322093</v>
      </c>
      <c r="E31" s="76">
        <f>D31/2</f>
        <v>115801385.661047</v>
      </c>
      <c r="F31" s="76">
        <f t="shared" si="0"/>
        <v>115801385.661047</v>
      </c>
      <c r="G31" s="75">
        <v>5266028317.8512</v>
      </c>
      <c r="H31" s="77">
        <f t="shared" si="1"/>
        <v>13101922080.9154</v>
      </c>
    </row>
    <row r="32" spans="1:8">
      <c r="A32" s="73">
        <v>27</v>
      </c>
      <c r="B32" s="74" t="s">
        <v>108</v>
      </c>
      <c r="C32" s="75">
        <v>5507485988.9966</v>
      </c>
      <c r="D32" s="75">
        <v>165224579.669898</v>
      </c>
      <c r="E32" s="75">
        <v>0</v>
      </c>
      <c r="F32" s="76">
        <f t="shared" si="0"/>
        <v>165224579.669898</v>
      </c>
      <c r="G32" s="75">
        <v>4299463460.4091</v>
      </c>
      <c r="H32" s="77">
        <f t="shared" si="1"/>
        <v>9972174029.0756</v>
      </c>
    </row>
    <row r="33" spans="1:9">
      <c r="A33" s="73">
        <v>28</v>
      </c>
      <c r="B33" s="74" t="s">
        <v>109</v>
      </c>
      <c r="C33" s="75">
        <v>5259997492.42243</v>
      </c>
      <c r="D33" s="75">
        <v>157799924.772673</v>
      </c>
      <c r="E33" s="76">
        <f>D33</f>
        <v>157799924.772673</v>
      </c>
      <c r="F33" s="76">
        <f t="shared" si="0"/>
        <v>0</v>
      </c>
      <c r="G33" s="75">
        <v>3876660102.2652</v>
      </c>
      <c r="H33" s="77">
        <f t="shared" si="1"/>
        <v>9136657594.68763</v>
      </c>
    </row>
    <row r="34" spans="1:9">
      <c r="A34" s="73">
        <v>29</v>
      </c>
      <c r="B34" s="74" t="s">
        <v>110</v>
      </c>
      <c r="C34" s="75">
        <v>7124799593.1468</v>
      </c>
      <c r="D34" s="75">
        <v>213743987.794404</v>
      </c>
      <c r="E34" s="75">
        <v>0</v>
      </c>
      <c r="F34" s="76">
        <f t="shared" si="0"/>
        <v>213743987.794404</v>
      </c>
      <c r="G34" s="75">
        <v>5492786758.3642</v>
      </c>
      <c r="H34" s="77">
        <f t="shared" si="1"/>
        <v>12831330339.3054</v>
      </c>
    </row>
    <row r="35" spans="1:9">
      <c r="A35" s="73">
        <v>30</v>
      </c>
      <c r="B35" s="74" t="s">
        <v>111</v>
      </c>
      <c r="C35" s="75">
        <v>8987378779.02</v>
      </c>
      <c r="D35" s="75">
        <v>269621363.3706</v>
      </c>
      <c r="E35" s="75">
        <v>0</v>
      </c>
      <c r="F35" s="76">
        <f t="shared" si="0"/>
        <v>269621363.3706</v>
      </c>
      <c r="G35" s="75">
        <v>9942243054.4564</v>
      </c>
      <c r="H35" s="77">
        <f t="shared" si="1"/>
        <v>19199243196.847</v>
      </c>
    </row>
    <row r="36" spans="1:9">
      <c r="A36" s="73">
        <v>31</v>
      </c>
      <c r="B36" s="74" t="s">
        <v>112</v>
      </c>
      <c r="C36" s="75">
        <v>5633882311.97709</v>
      </c>
      <c r="D36" s="75">
        <v>169016469.359313</v>
      </c>
      <c r="E36" s="76">
        <f>D36/2</f>
        <v>84508234.6796563</v>
      </c>
      <c r="F36" s="76">
        <f t="shared" si="0"/>
        <v>84508234.6796563</v>
      </c>
      <c r="G36" s="75">
        <v>3724607014.164</v>
      </c>
      <c r="H36" s="77">
        <f t="shared" si="1"/>
        <v>9442997560.82074</v>
      </c>
    </row>
    <row r="37" spans="1:9">
      <c r="A37" s="73">
        <v>32</v>
      </c>
      <c r="B37" s="74" t="s">
        <v>113</v>
      </c>
      <c r="C37" s="75">
        <v>6983509450.6634</v>
      </c>
      <c r="D37" s="75">
        <v>209505283.519902</v>
      </c>
      <c r="E37" s="76">
        <f>D37</f>
        <v>209505283.519902</v>
      </c>
      <c r="F37" s="76">
        <f t="shared" si="0"/>
        <v>0</v>
      </c>
      <c r="G37" s="75">
        <v>18884349718.5358</v>
      </c>
      <c r="H37" s="77">
        <f t="shared" si="1"/>
        <v>25867859169.1992</v>
      </c>
    </row>
    <row r="38" spans="1:9">
      <c r="A38" s="73">
        <v>33</v>
      </c>
      <c r="B38" s="74" t="s">
        <v>114</v>
      </c>
      <c r="C38" s="75">
        <v>7033474896.01961</v>
      </c>
      <c r="D38" s="75">
        <v>211004246.880588</v>
      </c>
      <c r="E38" s="75">
        <v>0</v>
      </c>
      <c r="F38" s="76">
        <f t="shared" si="0"/>
        <v>211004246.880588</v>
      </c>
      <c r="G38" s="75">
        <v>4879312747.4826</v>
      </c>
      <c r="H38" s="77">
        <f t="shared" si="1"/>
        <v>12123791890.3828</v>
      </c>
    </row>
    <row r="39" spans="1:9">
      <c r="A39" s="73">
        <v>34</v>
      </c>
      <c r="B39" s="74" t="s">
        <v>115</v>
      </c>
      <c r="C39" s="75">
        <v>5271612965.48864</v>
      </c>
      <c r="D39" s="75">
        <v>158148388.964659</v>
      </c>
      <c r="E39" s="76">
        <f>D39/2</f>
        <v>79074194.4823296</v>
      </c>
      <c r="F39" s="76">
        <f t="shared" si="0"/>
        <v>79074194.4823296</v>
      </c>
      <c r="G39" s="75">
        <v>3173656106.9681</v>
      </c>
      <c r="H39" s="77">
        <f t="shared" si="1"/>
        <v>8524343266.93907</v>
      </c>
    </row>
    <row r="40" spans="1:9">
      <c r="A40" s="73">
        <v>35</v>
      </c>
      <c r="B40" s="74" t="s">
        <v>116</v>
      </c>
      <c r="C40" s="75">
        <v>5300144846.43019</v>
      </c>
      <c r="D40" s="75">
        <v>159004345.392906</v>
      </c>
      <c r="E40" s="75">
        <v>0</v>
      </c>
      <c r="F40" s="76">
        <f t="shared" si="0"/>
        <v>159004345.392906</v>
      </c>
      <c r="G40" s="75">
        <v>3378407401.7406</v>
      </c>
      <c r="H40" s="77">
        <f t="shared" si="1"/>
        <v>8837556593.5637</v>
      </c>
    </row>
    <row r="41" spans="1:9">
      <c r="A41" s="73">
        <v>36</v>
      </c>
      <c r="B41" s="74" t="s">
        <v>117</v>
      </c>
      <c r="C41" s="75">
        <v>4789035173.55718</v>
      </c>
      <c r="D41" s="75">
        <v>143671055.206715</v>
      </c>
      <c r="E41" s="75">
        <v>0</v>
      </c>
      <c r="F41" s="76">
        <f t="shared" si="0"/>
        <v>143671055.206715</v>
      </c>
      <c r="G41" s="75">
        <v>3129766251.5455</v>
      </c>
      <c r="H41" s="77">
        <f t="shared" si="1"/>
        <v>8062472480.3094</v>
      </c>
    </row>
    <row r="42" spans="1:9">
      <c r="A42" s="73">
        <v>37</v>
      </c>
      <c r="B42" s="74" t="s">
        <v>926</v>
      </c>
      <c r="C42" s="75">
        <v>2115169726.82058</v>
      </c>
      <c r="D42" s="75">
        <v>63455091.8046175</v>
      </c>
      <c r="E42" s="75">
        <v>0</v>
      </c>
      <c r="F42" s="76">
        <f t="shared" si="0"/>
        <v>63455091.8046175</v>
      </c>
      <c r="G42" s="75">
        <v>3871352460.574</v>
      </c>
      <c r="H42" s="77">
        <f t="shared" si="1"/>
        <v>6049977279.1992</v>
      </c>
    </row>
    <row r="43" spans="1:9">
      <c r="A43" s="31"/>
      <c r="B43" s="31"/>
      <c r="C43" s="79">
        <f>SUM(C6:C42)</f>
        <v>232791766064.52</v>
      </c>
      <c r="D43" s="79">
        <f t="shared" ref="D43:H43" si="2">SUM(D6:D42)</f>
        <v>6983752981.93561</v>
      </c>
      <c r="E43" s="79">
        <f t="shared" si="2"/>
        <v>2471516839.8644</v>
      </c>
      <c r="F43" s="79">
        <f t="shared" si="2"/>
        <v>4512236142.0712</v>
      </c>
      <c r="G43" s="79">
        <f t="shared" si="2"/>
        <v>216691540108.26</v>
      </c>
      <c r="H43" s="79">
        <f t="shared" si="2"/>
        <v>453995542314.852</v>
      </c>
      <c r="I43" s="53"/>
    </row>
    <row r="44" spans="1:9">
      <c r="I44" s="53"/>
    </row>
    <row r="45" spans="1:9">
      <c r="G45" s="58"/>
      <c r="H45" s="53"/>
    </row>
    <row r="46" spans="1:9">
      <c r="H46" s="53"/>
    </row>
  </sheetData>
  <mergeCells count="3">
    <mergeCell ref="A1:H1"/>
    <mergeCell ref="A2:H2"/>
    <mergeCell ref="A3:H3"/>
  </mergeCells>
  <printOptions horizontalCentered="1"/>
  <pageMargins left="0.31496062992126" right="0.31496062992126" top="0.354330708661417" bottom="0.354330708661417" header="0.31496062992126" footer="0.31496062992126"/>
  <pageSetup paperSize="9" scale="5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zoomScale="70" zoomScaleNormal="70" topLeftCell="A22" workbookViewId="0">
      <selection activeCell="A47" sqref="A47"/>
    </sheetView>
  </sheetViews>
  <sheetFormatPr defaultColWidth="8.88571428571429" defaultRowHeight="18.75"/>
  <cols>
    <col min="1" max="1" width="8.88571428571429" style="34"/>
    <col min="2" max="2" width="20.1047619047619" style="34" customWidth="1"/>
    <col min="3" max="3" width="26.3333333333333" style="34" customWidth="1"/>
    <col min="4" max="4" width="34.6666666666667" style="34" customWidth="1"/>
    <col min="5" max="5" width="24.8857142857143" style="34" customWidth="1"/>
    <col min="6" max="6" width="19.552380952381" style="34" customWidth="1"/>
    <col min="7" max="7" width="23" style="34" customWidth="1"/>
    <col min="8" max="8" width="21.6666666666667" style="34" customWidth="1"/>
    <col min="9" max="9" width="22.6666666666667" style="34" customWidth="1"/>
    <col min="10" max="16384" width="8.88571428571429" style="34"/>
  </cols>
  <sheetData>
    <row r="1" ht="25.5" spans="1:9">
      <c r="A1" s="35" t="s">
        <v>119</v>
      </c>
      <c r="B1" s="35"/>
      <c r="C1" s="35"/>
      <c r="D1" s="35"/>
      <c r="E1" s="36"/>
    </row>
    <row r="2" ht="20.25" spans="1:9">
      <c r="A2" s="1" t="s">
        <v>60</v>
      </c>
      <c r="B2" s="1"/>
      <c r="C2" s="1"/>
      <c r="D2" s="1"/>
      <c r="E2" s="36"/>
    </row>
    <row r="3" ht="61.95" customHeight="1" spans="1:9">
      <c r="A3" s="37" t="s">
        <v>946</v>
      </c>
      <c r="B3" s="38"/>
      <c r="C3" s="38"/>
      <c r="D3" s="39"/>
      <c r="E3" s="40"/>
    </row>
    <row r="4" ht="62.25" customHeight="1" spans="1:9">
      <c r="A4" s="1" t="s">
        <v>21</v>
      </c>
      <c r="B4" s="1" t="s">
        <v>121</v>
      </c>
      <c r="C4" s="41" t="s">
        <v>947</v>
      </c>
      <c r="D4" s="42" t="s">
        <v>944</v>
      </c>
      <c r="E4" s="43"/>
      <c r="F4" s="44"/>
      <c r="G4" s="45"/>
      <c r="H4" s="45"/>
    </row>
    <row r="5" ht="20.25" spans="1:9">
      <c r="A5" s="46"/>
      <c r="B5" s="46"/>
      <c r="C5" s="200" t="s">
        <v>26</v>
      </c>
      <c r="D5" s="200" t="s">
        <v>26</v>
      </c>
      <c r="E5" s="47"/>
    </row>
    <row r="6" ht="20.25" spans="1:9">
      <c r="A6" s="48">
        <v>1</v>
      </c>
      <c r="B6" s="49" t="s">
        <v>82</v>
      </c>
      <c r="C6" s="50">
        <v>206942584.478335</v>
      </c>
      <c r="D6" s="51">
        <f>C6</f>
        <v>206942584.478335</v>
      </c>
      <c r="E6" s="52"/>
      <c r="F6" s="53"/>
      <c r="G6" s="53"/>
      <c r="H6" s="53"/>
      <c r="I6" s="53"/>
    </row>
    <row r="7" ht="20.25" spans="1:9">
      <c r="A7" s="48">
        <v>2</v>
      </c>
      <c r="B7" s="49" t="s">
        <v>83</v>
      </c>
      <c r="C7" s="50">
        <v>220151322.717001</v>
      </c>
      <c r="D7" s="51">
        <f t="shared" ref="D7:D41" si="0">C7</f>
        <v>220151322.717001</v>
      </c>
      <c r="E7" s="52"/>
      <c r="F7" s="53"/>
      <c r="G7" s="53"/>
      <c r="H7" s="53"/>
      <c r="I7" s="53"/>
    </row>
    <row r="8" ht="20.25" spans="1:9">
      <c r="A8" s="48">
        <v>3</v>
      </c>
      <c r="B8" s="49" t="s">
        <v>84</v>
      </c>
      <c r="C8" s="50">
        <v>222197171.657548</v>
      </c>
      <c r="D8" s="51">
        <f t="shared" si="0"/>
        <v>222197171.657548</v>
      </c>
      <c r="E8" s="52"/>
      <c r="F8" s="53"/>
      <c r="G8" s="53"/>
      <c r="H8" s="53"/>
      <c r="I8" s="53"/>
    </row>
    <row r="9" ht="20.25" spans="1:9">
      <c r="A9" s="48">
        <v>4</v>
      </c>
      <c r="B9" s="49" t="s">
        <v>85</v>
      </c>
      <c r="C9" s="50">
        <v>219738895.132077</v>
      </c>
      <c r="D9" s="51">
        <f t="shared" si="0"/>
        <v>219738895.132077</v>
      </c>
      <c r="E9" s="52"/>
      <c r="F9" s="53"/>
      <c r="G9" s="53"/>
      <c r="H9" s="53"/>
      <c r="I9" s="53"/>
    </row>
    <row r="10" ht="20.25" spans="1:9">
      <c r="A10" s="48">
        <v>5</v>
      </c>
      <c r="B10" s="49" t="s">
        <v>86</v>
      </c>
      <c r="C10" s="50">
        <v>264353252.960484</v>
      </c>
      <c r="D10" s="51">
        <f t="shared" si="0"/>
        <v>264353252.960484</v>
      </c>
      <c r="E10" s="52"/>
      <c r="F10" s="53"/>
      <c r="G10" s="53"/>
      <c r="H10" s="53"/>
      <c r="I10" s="53"/>
    </row>
    <row r="11" ht="20.25" spans="1:9">
      <c r="A11" s="48">
        <v>6</v>
      </c>
      <c r="B11" s="49" t="s">
        <v>87</v>
      </c>
      <c r="C11" s="50">
        <v>195546269.472022</v>
      </c>
      <c r="D11" s="51">
        <f t="shared" si="0"/>
        <v>195546269.472022</v>
      </c>
      <c r="E11" s="52"/>
      <c r="F11" s="53"/>
      <c r="G11" s="53"/>
      <c r="H11" s="53"/>
      <c r="I11" s="53"/>
    </row>
    <row r="12" ht="21.6" customHeight="1" spans="1:9">
      <c r="A12" s="48">
        <v>7</v>
      </c>
      <c r="B12" s="49" t="s">
        <v>88</v>
      </c>
      <c r="C12" s="50">
        <v>247848263.51074</v>
      </c>
      <c r="D12" s="51">
        <f t="shared" si="0"/>
        <v>247848263.51074</v>
      </c>
      <c r="E12" s="52"/>
      <c r="F12" s="53"/>
      <c r="G12" s="53"/>
      <c r="H12" s="53"/>
      <c r="I12" s="53"/>
    </row>
    <row r="13" ht="20.25" spans="1:9">
      <c r="A13" s="48">
        <v>8</v>
      </c>
      <c r="B13" s="49" t="s">
        <v>89</v>
      </c>
      <c r="C13" s="50">
        <v>274580355.840009</v>
      </c>
      <c r="D13" s="51">
        <f t="shared" si="0"/>
        <v>274580355.840009</v>
      </c>
      <c r="E13" s="52"/>
      <c r="F13" s="53"/>
      <c r="G13" s="53"/>
      <c r="H13" s="53"/>
      <c r="I13" s="53"/>
    </row>
    <row r="14" ht="20.25" spans="1:9">
      <c r="A14" s="48">
        <v>9</v>
      </c>
      <c r="B14" s="49" t="s">
        <v>90</v>
      </c>
      <c r="C14" s="50">
        <v>222235065.467</v>
      </c>
      <c r="D14" s="51">
        <f t="shared" si="0"/>
        <v>222235065.467</v>
      </c>
      <c r="E14" s="52"/>
      <c r="F14" s="53"/>
      <c r="G14" s="53"/>
      <c r="H14" s="53"/>
      <c r="I14" s="53"/>
    </row>
    <row r="15" ht="20.25" spans="1:9">
      <c r="A15" s="48">
        <v>10</v>
      </c>
      <c r="B15" s="49" t="s">
        <v>91</v>
      </c>
      <c r="C15" s="50">
        <v>224395405.74381</v>
      </c>
      <c r="D15" s="51">
        <f t="shared" si="0"/>
        <v>224395405.74381</v>
      </c>
      <c r="E15" s="52"/>
      <c r="F15" s="53"/>
      <c r="G15" s="53"/>
      <c r="H15" s="53"/>
      <c r="I15" s="53"/>
    </row>
    <row r="16" ht="20.25" spans="1:9">
      <c r="A16" s="48">
        <v>11</v>
      </c>
      <c r="B16" s="49" t="s">
        <v>92</v>
      </c>
      <c r="C16" s="50">
        <v>197717435.330149</v>
      </c>
      <c r="D16" s="51">
        <f t="shared" si="0"/>
        <v>197717435.330149</v>
      </c>
      <c r="E16" s="52"/>
      <c r="F16" s="53"/>
      <c r="G16" s="53"/>
      <c r="H16" s="53"/>
      <c r="I16" s="53"/>
    </row>
    <row r="17" ht="20.25" spans="1:9">
      <c r="A17" s="48">
        <v>12</v>
      </c>
      <c r="B17" s="49" t="s">
        <v>93</v>
      </c>
      <c r="C17" s="50">
        <v>206646407.976818</v>
      </c>
      <c r="D17" s="51">
        <f t="shared" si="0"/>
        <v>206646407.976818</v>
      </c>
      <c r="E17" s="52"/>
      <c r="F17" s="53"/>
      <c r="G17" s="53"/>
      <c r="H17" s="53"/>
      <c r="I17" s="53"/>
    </row>
    <row r="18" ht="20.25" spans="1:9">
      <c r="A18" s="48">
        <v>13</v>
      </c>
      <c r="B18" s="49" t="s">
        <v>94</v>
      </c>
      <c r="C18" s="50">
        <v>197605864.533638</v>
      </c>
      <c r="D18" s="51">
        <f t="shared" si="0"/>
        <v>197605864.533638</v>
      </c>
      <c r="E18" s="52"/>
      <c r="F18" s="53"/>
      <c r="G18" s="53"/>
      <c r="H18" s="53"/>
      <c r="I18" s="53"/>
    </row>
    <row r="19" ht="20.25" spans="1:9">
      <c r="A19" s="48">
        <v>14</v>
      </c>
      <c r="B19" s="49" t="s">
        <v>95</v>
      </c>
      <c r="C19" s="50">
        <v>222254245.853623</v>
      </c>
      <c r="D19" s="51">
        <f t="shared" si="0"/>
        <v>222254245.853623</v>
      </c>
      <c r="E19" s="52"/>
      <c r="F19" s="53"/>
      <c r="G19" s="53"/>
      <c r="H19" s="53"/>
      <c r="I19" s="53"/>
    </row>
    <row r="20" ht="20.25" spans="1:9">
      <c r="A20" s="48">
        <v>15</v>
      </c>
      <c r="B20" s="49" t="s">
        <v>96</v>
      </c>
      <c r="C20" s="50">
        <v>208165510.509664</v>
      </c>
      <c r="D20" s="51">
        <f t="shared" si="0"/>
        <v>208165510.509664</v>
      </c>
      <c r="E20" s="52"/>
      <c r="F20" s="53"/>
      <c r="G20" s="53"/>
      <c r="H20" s="53"/>
      <c r="I20" s="53"/>
    </row>
    <row r="21" ht="20.25" spans="1:9">
      <c r="A21" s="48">
        <v>16</v>
      </c>
      <c r="B21" s="49" t="s">
        <v>97</v>
      </c>
      <c r="C21" s="50">
        <v>229778167.938941</v>
      </c>
      <c r="D21" s="51">
        <f t="shared" si="0"/>
        <v>229778167.938941</v>
      </c>
      <c r="E21" s="52"/>
      <c r="F21" s="53"/>
      <c r="G21" s="53"/>
      <c r="H21" s="53"/>
      <c r="I21" s="53"/>
    </row>
    <row r="22" ht="20.25" spans="1:9">
      <c r="A22" s="48">
        <v>17</v>
      </c>
      <c r="B22" s="49" t="s">
        <v>98</v>
      </c>
      <c r="C22" s="50">
        <v>247147734.808409</v>
      </c>
      <c r="D22" s="51">
        <f t="shared" si="0"/>
        <v>247147734.808409</v>
      </c>
      <c r="E22" s="52"/>
      <c r="F22" s="53"/>
      <c r="G22" s="53"/>
      <c r="H22" s="53"/>
      <c r="I22" s="53"/>
    </row>
    <row r="23" ht="20.25" spans="1:9">
      <c r="A23" s="48">
        <v>18</v>
      </c>
      <c r="B23" s="49" t="s">
        <v>99</v>
      </c>
      <c r="C23" s="50">
        <v>289562317.190189</v>
      </c>
      <c r="D23" s="51">
        <f t="shared" si="0"/>
        <v>289562317.190189</v>
      </c>
      <c r="E23" s="52"/>
      <c r="F23" s="53"/>
      <c r="G23" s="53"/>
      <c r="H23" s="53"/>
      <c r="I23" s="53"/>
    </row>
    <row r="24" ht="20.25" spans="1:9">
      <c r="A24" s="48">
        <v>19</v>
      </c>
      <c r="B24" s="49" t="s">
        <v>100</v>
      </c>
      <c r="C24" s="50">
        <v>350547421.896159</v>
      </c>
      <c r="D24" s="51">
        <f t="shared" si="0"/>
        <v>350547421.896159</v>
      </c>
      <c r="E24" s="52"/>
      <c r="F24" s="53"/>
      <c r="G24" s="53"/>
      <c r="H24" s="53"/>
      <c r="I24" s="53"/>
    </row>
    <row r="25" ht="20.25" spans="1:9">
      <c r="A25" s="48">
        <v>20</v>
      </c>
      <c r="B25" s="49" t="s">
        <v>101</v>
      </c>
      <c r="C25" s="50">
        <v>271664275.406351</v>
      </c>
      <c r="D25" s="51">
        <f t="shared" si="0"/>
        <v>271664275.406351</v>
      </c>
      <c r="E25" s="52"/>
      <c r="F25" s="53"/>
      <c r="G25" s="53"/>
      <c r="H25" s="53"/>
      <c r="I25" s="53"/>
    </row>
    <row r="26" ht="20.25" spans="1:9">
      <c r="A26" s="48">
        <v>21</v>
      </c>
      <c r="B26" s="49" t="s">
        <v>102</v>
      </c>
      <c r="C26" s="50">
        <v>233360967.920799</v>
      </c>
      <c r="D26" s="51">
        <f t="shared" si="0"/>
        <v>233360967.920799</v>
      </c>
      <c r="E26" s="52"/>
      <c r="F26" s="53"/>
      <c r="G26" s="53"/>
      <c r="H26" s="53"/>
      <c r="I26" s="53"/>
    </row>
    <row r="27" ht="20.25" spans="1:9">
      <c r="A27" s="48">
        <v>22</v>
      </c>
      <c r="B27" s="49" t="s">
        <v>103</v>
      </c>
      <c r="C27" s="50">
        <v>244258483.975847</v>
      </c>
      <c r="D27" s="51">
        <f t="shared" si="0"/>
        <v>244258483.975847</v>
      </c>
      <c r="E27" s="52"/>
      <c r="F27" s="53"/>
      <c r="G27" s="53"/>
      <c r="H27" s="53"/>
      <c r="I27" s="53"/>
    </row>
    <row r="28" ht="20.25" spans="1:9">
      <c r="A28" s="48">
        <v>23</v>
      </c>
      <c r="B28" s="49" t="s">
        <v>104</v>
      </c>
      <c r="C28" s="50">
        <v>196724861.220834</v>
      </c>
      <c r="D28" s="51">
        <f t="shared" si="0"/>
        <v>196724861.220834</v>
      </c>
      <c r="E28" s="52"/>
      <c r="F28" s="53"/>
      <c r="G28" s="53"/>
      <c r="H28" s="53"/>
      <c r="I28" s="53"/>
    </row>
    <row r="29" ht="20.25" spans="1:9">
      <c r="A29" s="48">
        <v>24</v>
      </c>
      <c r="B29" s="49" t="s">
        <v>105</v>
      </c>
      <c r="C29" s="50">
        <v>296060038.826093</v>
      </c>
      <c r="D29" s="51">
        <f t="shared" si="0"/>
        <v>296060038.826093</v>
      </c>
      <c r="E29" s="52"/>
      <c r="F29" s="53"/>
      <c r="G29" s="53"/>
      <c r="H29" s="53"/>
      <c r="I29" s="53"/>
    </row>
    <row r="30" ht="20.25" spans="1:9">
      <c r="A30" s="48">
        <v>25</v>
      </c>
      <c r="B30" s="49" t="s">
        <v>106</v>
      </c>
      <c r="C30" s="50">
        <v>203807378.938266</v>
      </c>
      <c r="D30" s="51">
        <f t="shared" si="0"/>
        <v>203807378.938266</v>
      </c>
      <c r="E30" s="52"/>
      <c r="F30" s="53"/>
      <c r="G30" s="53"/>
      <c r="H30" s="53"/>
      <c r="I30" s="53"/>
    </row>
    <row r="31" ht="20.25" spans="1:9">
      <c r="A31" s="48">
        <v>26</v>
      </c>
      <c r="B31" s="49" t="s">
        <v>107</v>
      </c>
      <c r="C31" s="50">
        <v>261781503.923026</v>
      </c>
      <c r="D31" s="51">
        <f t="shared" si="0"/>
        <v>261781503.923026</v>
      </c>
      <c r="E31" s="52"/>
      <c r="F31" s="53"/>
      <c r="G31" s="53"/>
      <c r="H31" s="53"/>
      <c r="I31" s="53"/>
    </row>
    <row r="32" ht="20.25" spans="1:9">
      <c r="A32" s="48">
        <v>27</v>
      </c>
      <c r="B32" s="49" t="s">
        <v>108</v>
      </c>
      <c r="C32" s="50">
        <v>205321056.701252</v>
      </c>
      <c r="D32" s="51">
        <f t="shared" si="0"/>
        <v>205321056.701252</v>
      </c>
      <c r="E32" s="52"/>
      <c r="F32" s="53"/>
      <c r="G32" s="53"/>
      <c r="H32" s="53"/>
      <c r="I32" s="53"/>
    </row>
    <row r="33" ht="20.25" spans="1:9">
      <c r="A33" s="48">
        <v>28</v>
      </c>
      <c r="B33" s="49" t="s">
        <v>109</v>
      </c>
      <c r="C33" s="50">
        <v>205727820.709177</v>
      </c>
      <c r="D33" s="51">
        <f t="shared" si="0"/>
        <v>205727820.709177</v>
      </c>
      <c r="E33" s="52"/>
      <c r="F33" s="53"/>
      <c r="G33" s="53"/>
      <c r="H33" s="53"/>
      <c r="I33" s="53"/>
    </row>
    <row r="34" ht="20.25" spans="1:9">
      <c r="A34" s="48">
        <v>29</v>
      </c>
      <c r="B34" s="49" t="s">
        <v>110</v>
      </c>
      <c r="C34" s="50">
        <v>201557113.618993</v>
      </c>
      <c r="D34" s="51">
        <f t="shared" si="0"/>
        <v>201557113.618993</v>
      </c>
      <c r="E34" s="52"/>
      <c r="F34" s="53"/>
      <c r="G34" s="53"/>
      <c r="H34" s="53"/>
      <c r="I34" s="53"/>
    </row>
    <row r="35" ht="20.25" spans="1:9">
      <c r="A35" s="48">
        <v>30</v>
      </c>
      <c r="B35" s="49" t="s">
        <v>111</v>
      </c>
      <c r="C35" s="50">
        <v>247875647.792327</v>
      </c>
      <c r="D35" s="51">
        <f t="shared" si="0"/>
        <v>247875647.792327</v>
      </c>
      <c r="E35" s="52"/>
      <c r="F35" s="53"/>
      <c r="G35" s="53"/>
      <c r="H35" s="53"/>
      <c r="I35" s="53"/>
    </row>
    <row r="36" ht="20.25" spans="1:9">
      <c r="A36" s="48">
        <v>31</v>
      </c>
      <c r="B36" s="49" t="s">
        <v>112</v>
      </c>
      <c r="C36" s="50">
        <v>230780396.560866</v>
      </c>
      <c r="D36" s="51">
        <f t="shared" si="0"/>
        <v>230780396.560866</v>
      </c>
      <c r="E36" s="52"/>
      <c r="F36" s="53"/>
      <c r="G36" s="53"/>
      <c r="H36" s="53"/>
      <c r="I36" s="53"/>
    </row>
    <row r="37" ht="20.25" spans="1:9">
      <c r="A37" s="48">
        <v>32</v>
      </c>
      <c r="B37" s="49" t="s">
        <v>113</v>
      </c>
      <c r="C37" s="50">
        <v>238341541.611422</v>
      </c>
      <c r="D37" s="51">
        <f t="shared" si="0"/>
        <v>238341541.611422</v>
      </c>
      <c r="E37" s="52"/>
      <c r="F37" s="53"/>
      <c r="G37" s="53"/>
      <c r="H37" s="53"/>
      <c r="I37" s="53"/>
    </row>
    <row r="38" ht="20.25" spans="1:9">
      <c r="A38" s="48">
        <v>33</v>
      </c>
      <c r="B38" s="49" t="s">
        <v>114</v>
      </c>
      <c r="C38" s="50">
        <v>243563418.233811</v>
      </c>
      <c r="D38" s="51">
        <f t="shared" si="0"/>
        <v>243563418.233811</v>
      </c>
      <c r="E38" s="52"/>
      <c r="F38" s="53"/>
      <c r="G38" s="53"/>
      <c r="H38" s="53"/>
      <c r="I38" s="53"/>
    </row>
    <row r="39" ht="20.25" spans="1:9">
      <c r="A39" s="48">
        <v>34</v>
      </c>
      <c r="B39" s="49" t="s">
        <v>115</v>
      </c>
      <c r="C39" s="50">
        <v>212884603.838903</v>
      </c>
      <c r="D39" s="51">
        <f t="shared" si="0"/>
        <v>212884603.838903</v>
      </c>
      <c r="E39" s="52"/>
      <c r="F39" s="53"/>
      <c r="G39" s="53"/>
      <c r="H39" s="53"/>
      <c r="I39" s="53"/>
    </row>
    <row r="40" ht="20.25" spans="1:9">
      <c r="A40" s="48">
        <v>35</v>
      </c>
      <c r="B40" s="49" t="s">
        <v>116</v>
      </c>
      <c r="C40" s="50">
        <v>219456698.670067</v>
      </c>
      <c r="D40" s="51">
        <f t="shared" si="0"/>
        <v>219456698.670067</v>
      </c>
      <c r="E40" s="52"/>
      <c r="F40" s="53"/>
      <c r="G40" s="53"/>
      <c r="H40" s="53"/>
      <c r="I40" s="53"/>
    </row>
    <row r="41" ht="20.25" spans="1:9">
      <c r="A41" s="48">
        <v>36</v>
      </c>
      <c r="B41" s="49" t="s">
        <v>117</v>
      </c>
      <c r="C41" s="50">
        <v>219924077.358053</v>
      </c>
      <c r="D41" s="51">
        <f t="shared" si="0"/>
        <v>219924077.358053</v>
      </c>
      <c r="E41" s="52"/>
      <c r="F41" s="53"/>
      <c r="G41" s="53"/>
      <c r="H41" s="53"/>
      <c r="I41" s="53"/>
    </row>
    <row r="42" ht="20.25" spans="1:9">
      <c r="A42" s="54" t="s">
        <v>25</v>
      </c>
      <c r="B42" s="55"/>
      <c r="C42" s="56">
        <f>SUM(C6:C41)</f>
        <v>8380503578.32271</v>
      </c>
      <c r="D42" s="56">
        <f t="shared" ref="D42" si="1">SUM(D6:D41)</f>
        <v>8380503578.32271</v>
      </c>
      <c r="E42" s="57"/>
    </row>
    <row r="44" spans="1:9">
      <c r="D44" s="53"/>
    </row>
    <row r="46" spans="1:9">
      <c r="D46" s="58"/>
    </row>
  </sheetData>
  <mergeCells count="4">
    <mergeCell ref="A1:D1"/>
    <mergeCell ref="A2:D2"/>
    <mergeCell ref="A3:D3"/>
    <mergeCell ref="A42:B42"/>
  </mergeCells>
  <pageMargins left="0.7" right="0.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80"/>
  <sheetViews>
    <sheetView zoomScale="106" zoomScaleNormal="106" workbookViewId="0">
      <selection activeCell="A1" sqref="A1:E1"/>
    </sheetView>
  </sheetViews>
  <sheetFormatPr defaultColWidth="9.1047619047619" defaultRowHeight="12.75"/>
  <cols>
    <col min="1" max="1" width="5.88571428571429" style="16" customWidth="1"/>
    <col min="2" max="2" width="16" style="16" customWidth="1"/>
    <col min="3" max="3" width="22.3333333333333" style="16" customWidth="1"/>
    <col min="4" max="4" width="22.6666666666667" style="16" customWidth="1"/>
    <col min="5" max="5" width="24.8857142857143" style="16" customWidth="1"/>
    <col min="6" max="7" width="17.4380952380952" style="16" customWidth="1"/>
    <col min="8" max="9" width="14.4380952380952" style="16" customWidth="1"/>
    <col min="10" max="11" width="13.3333333333333" style="16" customWidth="1"/>
    <col min="12" max="13" width="15.3333333333333" style="16" customWidth="1"/>
    <col min="14" max="14" width="14.4380952380952" style="16" customWidth="1"/>
    <col min="15" max="15" width="14" style="16" customWidth="1"/>
    <col min="16" max="16" width="12.8857142857143" style="16" customWidth="1"/>
    <col min="17" max="16384" width="9.1047619047619" style="16"/>
  </cols>
  <sheetData>
    <row r="1" ht="22.5" spans="1:16">
      <c r="A1" s="17" t="s">
        <v>17</v>
      </c>
      <c r="B1" s="17"/>
      <c r="C1" s="17"/>
      <c r="D1" s="17"/>
      <c r="E1" s="17"/>
    </row>
    <row r="2" ht="18.75" spans="1:16">
      <c r="A2" s="12" t="s">
        <v>60</v>
      </c>
      <c r="B2" s="12"/>
      <c r="C2" s="12"/>
      <c r="D2" s="12"/>
      <c r="E2" s="12"/>
    </row>
    <row r="3" ht="38.4" customHeight="1" spans="1:16">
      <c r="A3" s="5" t="s">
        <v>948</v>
      </c>
      <c r="B3" s="5"/>
      <c r="C3" s="5"/>
      <c r="D3" s="5"/>
      <c r="E3" s="5"/>
    </row>
    <row r="4" ht="56.25" spans="1:16">
      <c r="A4" s="18" t="s">
        <v>45</v>
      </c>
      <c r="B4" s="18" t="s">
        <v>125</v>
      </c>
      <c r="C4" s="19" t="s">
        <v>122</v>
      </c>
      <c r="D4" s="20" t="s">
        <v>947</v>
      </c>
      <c r="E4" s="21" t="s">
        <v>949</v>
      </c>
    </row>
    <row r="5" ht="15.75" spans="1:16">
      <c r="A5" s="22"/>
      <c r="B5" s="22"/>
      <c r="C5" s="23"/>
      <c r="D5" s="199" t="s">
        <v>26</v>
      </c>
      <c r="E5" s="199" t="s">
        <v>26</v>
      </c>
      <c r="O5" s="24"/>
      <c r="P5" s="24"/>
    </row>
    <row r="6" ht="18.75" spans="1:16">
      <c r="A6" s="25">
        <v>1</v>
      </c>
      <c r="B6" s="26" t="s">
        <v>82</v>
      </c>
      <c r="C6" s="26" t="s">
        <v>126</v>
      </c>
      <c r="D6" s="27">
        <v>7426212.3441</v>
      </c>
      <c r="E6" s="28">
        <f>D6</f>
        <v>7426212.3441</v>
      </c>
      <c r="F6" s="29"/>
      <c r="G6" s="29"/>
      <c r="H6" s="30"/>
      <c r="I6" s="30"/>
      <c r="J6" s="30"/>
      <c r="K6" s="30"/>
      <c r="L6" s="29"/>
      <c r="M6" s="29"/>
      <c r="N6" s="30"/>
      <c r="O6" s="30"/>
      <c r="P6" s="30"/>
    </row>
    <row r="7" ht="18.75" spans="1:16">
      <c r="A7" s="25">
        <v>2</v>
      </c>
      <c r="B7" s="26" t="s">
        <v>82</v>
      </c>
      <c r="C7" s="26" t="s">
        <v>128</v>
      </c>
      <c r="D7" s="27">
        <v>12389667.8773</v>
      </c>
      <c r="E7" s="28">
        <f t="shared" ref="E7:E70" si="0">D7</f>
        <v>12389667.8773</v>
      </c>
      <c r="F7" s="29"/>
      <c r="G7" s="29"/>
      <c r="H7" s="30"/>
      <c r="I7" s="30"/>
      <c r="J7" s="30"/>
      <c r="K7" s="30"/>
      <c r="L7" s="29"/>
      <c r="M7" s="29"/>
      <c r="N7" s="30"/>
      <c r="O7" s="30"/>
      <c r="P7" s="30"/>
    </row>
    <row r="8" ht="18.75" spans="1:16">
      <c r="A8" s="25">
        <v>3</v>
      </c>
      <c r="B8" s="26" t="s">
        <v>82</v>
      </c>
      <c r="C8" s="26" t="s">
        <v>130</v>
      </c>
      <c r="D8" s="27">
        <v>8717495.4524</v>
      </c>
      <c r="E8" s="28">
        <f t="shared" si="0"/>
        <v>8717495.4524</v>
      </c>
      <c r="F8" s="29"/>
      <c r="G8" s="29"/>
      <c r="H8" s="30"/>
      <c r="I8" s="30"/>
      <c r="J8" s="30"/>
      <c r="K8" s="30"/>
      <c r="L8" s="29"/>
      <c r="M8" s="29"/>
      <c r="N8" s="30"/>
      <c r="O8" s="30"/>
      <c r="P8" s="30"/>
    </row>
    <row r="9" ht="18.75" spans="1:16">
      <c r="A9" s="25">
        <v>4</v>
      </c>
      <c r="B9" s="26" t="s">
        <v>82</v>
      </c>
      <c r="C9" s="26" t="s">
        <v>132</v>
      </c>
      <c r="D9" s="27">
        <v>8882183.7101</v>
      </c>
      <c r="E9" s="28">
        <f t="shared" si="0"/>
        <v>8882183.7101</v>
      </c>
      <c r="F9" s="29"/>
      <c r="G9" s="29"/>
      <c r="H9" s="30"/>
      <c r="I9" s="30"/>
      <c r="J9" s="30"/>
      <c r="K9" s="30"/>
      <c r="L9" s="29"/>
      <c r="M9" s="29"/>
      <c r="N9" s="30"/>
      <c r="O9" s="30"/>
      <c r="P9" s="30"/>
    </row>
    <row r="10" ht="18.75" spans="1:16">
      <c r="A10" s="25">
        <v>5</v>
      </c>
      <c r="B10" s="26" t="s">
        <v>82</v>
      </c>
      <c r="C10" s="26" t="s">
        <v>134</v>
      </c>
      <c r="D10" s="27">
        <v>8084526.7614</v>
      </c>
      <c r="E10" s="28">
        <f t="shared" si="0"/>
        <v>8084526.7614</v>
      </c>
      <c r="F10" s="29"/>
      <c r="G10" s="29"/>
      <c r="H10" s="30"/>
      <c r="I10" s="30"/>
      <c r="J10" s="30"/>
      <c r="K10" s="30"/>
      <c r="L10" s="29"/>
      <c r="M10" s="29"/>
      <c r="N10" s="30"/>
      <c r="O10" s="30"/>
      <c r="P10" s="30"/>
    </row>
    <row r="11" ht="37.5" spans="1:16">
      <c r="A11" s="25">
        <v>6</v>
      </c>
      <c r="B11" s="26" t="s">
        <v>82</v>
      </c>
      <c r="C11" s="26" t="s">
        <v>136</v>
      </c>
      <c r="D11" s="27">
        <v>8349226.4588</v>
      </c>
      <c r="E11" s="28">
        <f t="shared" si="0"/>
        <v>8349226.4588</v>
      </c>
      <c r="F11" s="29"/>
      <c r="G11" s="29"/>
      <c r="H11" s="30"/>
      <c r="I11" s="30"/>
      <c r="J11" s="30"/>
      <c r="K11" s="30"/>
      <c r="L11" s="29"/>
      <c r="M11" s="29"/>
      <c r="N11" s="30"/>
      <c r="O11" s="30"/>
      <c r="P11" s="30"/>
    </row>
    <row r="12" ht="37.5" spans="1:16">
      <c r="A12" s="25">
        <v>7</v>
      </c>
      <c r="B12" s="26" t="s">
        <v>82</v>
      </c>
      <c r="C12" s="26" t="s">
        <v>137</v>
      </c>
      <c r="D12" s="27">
        <v>8100985.9673</v>
      </c>
      <c r="E12" s="28">
        <f t="shared" si="0"/>
        <v>8100985.9673</v>
      </c>
      <c r="F12" s="29"/>
      <c r="G12" s="29"/>
      <c r="H12" s="30"/>
      <c r="I12" s="30"/>
      <c r="J12" s="30"/>
      <c r="K12" s="30"/>
      <c r="L12" s="29"/>
      <c r="M12" s="29"/>
      <c r="N12" s="30"/>
      <c r="O12" s="30"/>
      <c r="P12" s="30"/>
    </row>
    <row r="13" ht="18.75" spans="1:16">
      <c r="A13" s="25">
        <v>8</v>
      </c>
      <c r="B13" s="26" t="s">
        <v>82</v>
      </c>
      <c r="C13" s="26" t="s">
        <v>139</v>
      </c>
      <c r="D13" s="27">
        <v>7898966.4624</v>
      </c>
      <c r="E13" s="28">
        <f t="shared" si="0"/>
        <v>7898966.4624</v>
      </c>
      <c r="F13" s="29"/>
      <c r="G13" s="29"/>
      <c r="H13" s="30"/>
      <c r="I13" s="30"/>
      <c r="J13" s="30"/>
      <c r="K13" s="30"/>
      <c r="L13" s="29"/>
      <c r="M13" s="29"/>
      <c r="N13" s="30"/>
      <c r="O13" s="30"/>
      <c r="P13" s="30"/>
    </row>
    <row r="14" ht="18.75" spans="1:16">
      <c r="A14" s="25">
        <v>9</v>
      </c>
      <c r="B14" s="26" t="s">
        <v>82</v>
      </c>
      <c r="C14" s="26" t="s">
        <v>141</v>
      </c>
      <c r="D14" s="27">
        <v>8521859.9574</v>
      </c>
      <c r="E14" s="28">
        <f t="shared" si="0"/>
        <v>8521859.9574</v>
      </c>
      <c r="F14" s="29"/>
      <c r="G14" s="29"/>
      <c r="H14" s="30"/>
      <c r="I14" s="30"/>
      <c r="J14" s="30"/>
      <c r="K14" s="30"/>
      <c r="L14" s="29"/>
      <c r="M14" s="29"/>
      <c r="N14" s="30"/>
      <c r="O14" s="30"/>
      <c r="P14" s="30"/>
    </row>
    <row r="15" ht="18.75" spans="1:16">
      <c r="A15" s="25">
        <v>10</v>
      </c>
      <c r="B15" s="26" t="s">
        <v>82</v>
      </c>
      <c r="C15" s="26" t="s">
        <v>143</v>
      </c>
      <c r="D15" s="27">
        <v>8647963.5308</v>
      </c>
      <c r="E15" s="28">
        <f t="shared" si="0"/>
        <v>8647963.5308</v>
      </c>
      <c r="F15" s="29"/>
      <c r="G15" s="29"/>
      <c r="H15" s="30"/>
      <c r="I15" s="30"/>
      <c r="J15" s="30"/>
      <c r="K15" s="30"/>
      <c r="L15" s="29"/>
      <c r="M15" s="29"/>
      <c r="N15" s="30"/>
      <c r="O15" s="30"/>
      <c r="P15" s="30"/>
    </row>
    <row r="16" ht="18.75" spans="1:16">
      <c r="A16" s="25">
        <v>11</v>
      </c>
      <c r="B16" s="26" t="s">
        <v>82</v>
      </c>
      <c r="C16" s="26" t="s">
        <v>145</v>
      </c>
      <c r="D16" s="27">
        <v>9457239.8593</v>
      </c>
      <c r="E16" s="28">
        <f t="shared" si="0"/>
        <v>9457239.8593</v>
      </c>
      <c r="F16" s="29"/>
      <c r="G16" s="29"/>
      <c r="H16" s="30"/>
      <c r="I16" s="30"/>
      <c r="J16" s="30"/>
      <c r="K16" s="30"/>
      <c r="L16" s="29"/>
      <c r="M16" s="29"/>
      <c r="N16" s="30"/>
      <c r="O16" s="30"/>
      <c r="P16" s="30"/>
    </row>
    <row r="17" ht="18.75" spans="1:16">
      <c r="A17" s="25">
        <v>12</v>
      </c>
      <c r="B17" s="26" t="s">
        <v>82</v>
      </c>
      <c r="C17" s="26" t="s">
        <v>147</v>
      </c>
      <c r="D17" s="27">
        <v>9105640.7851</v>
      </c>
      <c r="E17" s="28">
        <f t="shared" si="0"/>
        <v>9105640.7851</v>
      </c>
      <c r="F17" s="29"/>
      <c r="G17" s="29"/>
      <c r="H17" s="30"/>
      <c r="I17" s="30"/>
      <c r="J17" s="30"/>
      <c r="K17" s="30"/>
      <c r="L17" s="29"/>
      <c r="M17" s="29"/>
      <c r="N17" s="30"/>
      <c r="O17" s="30"/>
      <c r="P17" s="30"/>
    </row>
    <row r="18" ht="18.75" spans="1:16">
      <c r="A18" s="25">
        <v>13</v>
      </c>
      <c r="B18" s="26" t="s">
        <v>82</v>
      </c>
      <c r="C18" s="26" t="s">
        <v>149</v>
      </c>
      <c r="D18" s="27">
        <v>6953268.1523</v>
      </c>
      <c r="E18" s="28">
        <f t="shared" si="0"/>
        <v>6953268.1523</v>
      </c>
      <c r="F18" s="29"/>
      <c r="G18" s="29"/>
      <c r="H18" s="30"/>
      <c r="I18" s="30"/>
      <c r="J18" s="30"/>
      <c r="K18" s="30"/>
      <c r="L18" s="29"/>
      <c r="M18" s="29"/>
      <c r="N18" s="30"/>
      <c r="O18" s="30"/>
      <c r="P18" s="30"/>
    </row>
    <row r="19" ht="18.75" spans="1:16">
      <c r="A19" s="25">
        <v>14</v>
      </c>
      <c r="B19" s="26" t="s">
        <v>82</v>
      </c>
      <c r="C19" s="26" t="s">
        <v>151</v>
      </c>
      <c r="D19" s="27">
        <v>6569888.6545</v>
      </c>
      <c r="E19" s="28">
        <f t="shared" si="0"/>
        <v>6569888.6545</v>
      </c>
      <c r="F19" s="29"/>
      <c r="G19" s="29"/>
      <c r="H19" s="30"/>
      <c r="I19" s="30"/>
      <c r="J19" s="30"/>
      <c r="K19" s="30"/>
      <c r="L19" s="29"/>
      <c r="M19" s="29"/>
      <c r="N19" s="30"/>
      <c r="O19" s="30"/>
      <c r="P19" s="30"/>
    </row>
    <row r="20" ht="18.75" spans="1:16">
      <c r="A20" s="25">
        <v>15</v>
      </c>
      <c r="B20" s="26" t="s">
        <v>82</v>
      </c>
      <c r="C20" s="26" t="s">
        <v>153</v>
      </c>
      <c r="D20" s="27">
        <v>6841178.5041</v>
      </c>
      <c r="E20" s="28">
        <f t="shared" si="0"/>
        <v>6841178.5041</v>
      </c>
      <c r="F20" s="29"/>
      <c r="G20" s="29"/>
      <c r="H20" s="30"/>
      <c r="I20" s="30"/>
      <c r="J20" s="30"/>
      <c r="K20" s="30"/>
      <c r="L20" s="29"/>
      <c r="M20" s="29"/>
      <c r="N20" s="30"/>
      <c r="O20" s="30"/>
      <c r="P20" s="30"/>
    </row>
    <row r="21" ht="37.5" spans="1:16">
      <c r="A21" s="25">
        <v>16</v>
      </c>
      <c r="B21" s="26" t="s">
        <v>82</v>
      </c>
      <c r="C21" s="26" t="s">
        <v>155</v>
      </c>
      <c r="D21" s="27">
        <v>10197991.0302</v>
      </c>
      <c r="E21" s="28">
        <f t="shared" si="0"/>
        <v>10197991.0302</v>
      </c>
      <c r="F21" s="29"/>
      <c r="G21" s="29"/>
      <c r="H21" s="30"/>
      <c r="I21" s="30"/>
      <c r="J21" s="30"/>
      <c r="K21" s="30"/>
      <c r="L21" s="29"/>
      <c r="M21" s="29"/>
      <c r="N21" s="30"/>
      <c r="O21" s="30"/>
      <c r="P21" s="30"/>
    </row>
    <row r="22" ht="37.5" spans="1:16">
      <c r="A22" s="25">
        <v>17</v>
      </c>
      <c r="B22" s="26" t="s">
        <v>82</v>
      </c>
      <c r="C22" s="26" t="s">
        <v>157</v>
      </c>
      <c r="D22" s="27">
        <v>8811662.4872</v>
      </c>
      <c r="E22" s="28">
        <f t="shared" si="0"/>
        <v>8811662.4872</v>
      </c>
      <c r="F22" s="29"/>
      <c r="G22" s="29"/>
      <c r="H22" s="30"/>
      <c r="I22" s="30"/>
      <c r="J22" s="30"/>
      <c r="K22" s="30"/>
      <c r="L22" s="29"/>
      <c r="M22" s="29"/>
      <c r="N22" s="30"/>
      <c r="O22" s="30"/>
      <c r="P22" s="30"/>
    </row>
    <row r="23" ht="18.75" spans="1:16">
      <c r="A23" s="25">
        <v>18</v>
      </c>
      <c r="B23" s="26" t="s">
        <v>83</v>
      </c>
      <c r="C23" s="26" t="s">
        <v>163</v>
      </c>
      <c r="D23" s="27">
        <v>9036647.41</v>
      </c>
      <c r="E23" s="28">
        <f t="shared" si="0"/>
        <v>9036647.41</v>
      </c>
      <c r="F23" s="29"/>
      <c r="G23" s="29"/>
      <c r="H23" s="30"/>
      <c r="I23" s="30"/>
      <c r="J23" s="30"/>
      <c r="K23" s="30"/>
      <c r="L23" s="29"/>
      <c r="M23" s="29"/>
      <c r="N23" s="30"/>
      <c r="O23" s="30"/>
      <c r="P23" s="30"/>
    </row>
    <row r="24" ht="18.75" spans="1:16">
      <c r="A24" s="25">
        <v>19</v>
      </c>
      <c r="B24" s="26" t="s">
        <v>83</v>
      </c>
      <c r="C24" s="26" t="s">
        <v>165</v>
      </c>
      <c r="D24" s="27">
        <v>11039596.7122</v>
      </c>
      <c r="E24" s="28">
        <f t="shared" si="0"/>
        <v>11039596.7122</v>
      </c>
      <c r="F24" s="29"/>
      <c r="G24" s="29"/>
      <c r="H24" s="30"/>
      <c r="I24" s="30"/>
      <c r="J24" s="30"/>
      <c r="K24" s="30"/>
      <c r="L24" s="29"/>
      <c r="M24" s="29"/>
      <c r="N24" s="30"/>
      <c r="O24" s="30"/>
      <c r="P24" s="30"/>
    </row>
    <row r="25" ht="18.75" spans="1:16">
      <c r="A25" s="25">
        <v>20</v>
      </c>
      <c r="B25" s="26" t="s">
        <v>83</v>
      </c>
      <c r="C25" s="26" t="s">
        <v>167</v>
      </c>
      <c r="D25" s="27">
        <v>9400219.763</v>
      </c>
      <c r="E25" s="28">
        <f t="shared" si="0"/>
        <v>9400219.763</v>
      </c>
      <c r="F25" s="29"/>
      <c r="G25" s="29"/>
      <c r="H25" s="30"/>
      <c r="I25" s="30"/>
      <c r="J25" s="30"/>
      <c r="K25" s="30"/>
      <c r="L25" s="29"/>
      <c r="M25" s="29"/>
      <c r="N25" s="30"/>
      <c r="O25" s="30"/>
      <c r="P25" s="30"/>
    </row>
    <row r="26" ht="18.75" spans="1:16">
      <c r="A26" s="25">
        <v>21</v>
      </c>
      <c r="B26" s="26" t="s">
        <v>83</v>
      </c>
      <c r="C26" s="26" t="s">
        <v>169</v>
      </c>
      <c r="D26" s="27">
        <v>8230027.8464</v>
      </c>
      <c r="E26" s="28">
        <f t="shared" si="0"/>
        <v>8230027.8464</v>
      </c>
      <c r="F26" s="29"/>
      <c r="G26" s="29"/>
      <c r="H26" s="30"/>
      <c r="I26" s="30"/>
      <c r="J26" s="30"/>
      <c r="K26" s="30"/>
      <c r="L26" s="29"/>
      <c r="M26" s="29"/>
      <c r="N26" s="30"/>
      <c r="O26" s="30"/>
      <c r="P26" s="30"/>
    </row>
    <row r="27" ht="18.75" spans="1:16">
      <c r="A27" s="25">
        <v>22</v>
      </c>
      <c r="B27" s="26" t="s">
        <v>83</v>
      </c>
      <c r="C27" s="26" t="s">
        <v>171</v>
      </c>
      <c r="D27" s="27">
        <v>8143907.4749</v>
      </c>
      <c r="E27" s="28">
        <f t="shared" si="0"/>
        <v>8143907.4749</v>
      </c>
      <c r="F27" s="29"/>
      <c r="G27" s="29"/>
      <c r="H27" s="30"/>
      <c r="I27" s="30"/>
      <c r="J27" s="30"/>
      <c r="K27" s="30"/>
      <c r="L27" s="29"/>
      <c r="M27" s="29"/>
      <c r="N27" s="30"/>
      <c r="O27" s="30"/>
      <c r="P27" s="30"/>
    </row>
    <row r="28" ht="18.75" spans="1:16">
      <c r="A28" s="25">
        <v>23</v>
      </c>
      <c r="B28" s="26" t="s">
        <v>83</v>
      </c>
      <c r="C28" s="26" t="s">
        <v>173</v>
      </c>
      <c r="D28" s="27">
        <v>8707010.6348</v>
      </c>
      <c r="E28" s="28">
        <f t="shared" si="0"/>
        <v>8707010.6348</v>
      </c>
      <c r="F28" s="29"/>
      <c r="G28" s="29"/>
      <c r="H28" s="30"/>
      <c r="I28" s="30"/>
      <c r="J28" s="30"/>
      <c r="K28" s="30"/>
      <c r="L28" s="29"/>
      <c r="M28" s="29"/>
      <c r="N28" s="30"/>
      <c r="O28" s="30"/>
      <c r="P28" s="30"/>
    </row>
    <row r="29" ht="18.75" spans="1:16">
      <c r="A29" s="25">
        <v>24</v>
      </c>
      <c r="B29" s="26" t="s">
        <v>83</v>
      </c>
      <c r="C29" s="26" t="s">
        <v>175</v>
      </c>
      <c r="D29" s="27">
        <v>9484022.1789</v>
      </c>
      <c r="E29" s="28">
        <f t="shared" si="0"/>
        <v>9484022.1789</v>
      </c>
      <c r="F29" s="29"/>
      <c r="G29" s="29"/>
      <c r="H29" s="30"/>
      <c r="I29" s="30"/>
      <c r="J29" s="30"/>
      <c r="K29" s="30"/>
      <c r="L29" s="29"/>
      <c r="M29" s="29"/>
      <c r="N29" s="30"/>
      <c r="O29" s="30"/>
      <c r="P29" s="30"/>
    </row>
    <row r="30" ht="18.75" spans="1:16">
      <c r="A30" s="25">
        <v>25</v>
      </c>
      <c r="B30" s="26" t="s">
        <v>83</v>
      </c>
      <c r="C30" s="26" t="s">
        <v>177</v>
      </c>
      <c r="D30" s="27">
        <v>9921078.3497</v>
      </c>
      <c r="E30" s="28">
        <f t="shared" si="0"/>
        <v>9921078.3497</v>
      </c>
      <c r="F30" s="29"/>
      <c r="G30" s="29"/>
      <c r="H30" s="30"/>
      <c r="I30" s="30"/>
      <c r="J30" s="30"/>
      <c r="K30" s="30"/>
      <c r="L30" s="29"/>
      <c r="M30" s="29"/>
      <c r="N30" s="30"/>
      <c r="O30" s="30"/>
      <c r="P30" s="30"/>
    </row>
    <row r="31" ht="18.75" spans="1:16">
      <c r="A31" s="25">
        <v>26</v>
      </c>
      <c r="B31" s="26" t="s">
        <v>83</v>
      </c>
      <c r="C31" s="26" t="s">
        <v>179</v>
      </c>
      <c r="D31" s="27">
        <v>8625884.0047</v>
      </c>
      <c r="E31" s="28">
        <f t="shared" si="0"/>
        <v>8625884.0047</v>
      </c>
      <c r="F31" s="29"/>
      <c r="G31" s="29"/>
      <c r="H31" s="30"/>
      <c r="I31" s="30"/>
      <c r="J31" s="30"/>
      <c r="K31" s="30"/>
      <c r="L31" s="29"/>
      <c r="M31" s="29"/>
      <c r="N31" s="30"/>
      <c r="O31" s="30"/>
      <c r="P31" s="30"/>
    </row>
    <row r="32" ht="18.75" spans="1:16">
      <c r="A32" s="25">
        <v>27</v>
      </c>
      <c r="B32" s="26" t="s">
        <v>83</v>
      </c>
      <c r="C32" s="26" t="s">
        <v>181</v>
      </c>
      <c r="D32" s="27">
        <v>7723344.7439</v>
      </c>
      <c r="E32" s="28">
        <f t="shared" si="0"/>
        <v>7723344.7439</v>
      </c>
      <c r="F32" s="29"/>
      <c r="G32" s="29"/>
      <c r="H32" s="30"/>
      <c r="I32" s="30"/>
      <c r="J32" s="30"/>
      <c r="K32" s="30"/>
      <c r="L32" s="29"/>
      <c r="M32" s="29"/>
      <c r="N32" s="30"/>
      <c r="O32" s="30"/>
      <c r="P32" s="30"/>
    </row>
    <row r="33" ht="18.75" spans="1:16">
      <c r="A33" s="25">
        <v>28</v>
      </c>
      <c r="B33" s="26" t="s">
        <v>83</v>
      </c>
      <c r="C33" s="26" t="s">
        <v>183</v>
      </c>
      <c r="D33" s="27">
        <v>7848645.1949</v>
      </c>
      <c r="E33" s="28">
        <f t="shared" si="0"/>
        <v>7848645.1949</v>
      </c>
      <c r="F33" s="29"/>
      <c r="G33" s="29"/>
      <c r="H33" s="30"/>
      <c r="I33" s="30"/>
      <c r="J33" s="30"/>
      <c r="K33" s="30"/>
      <c r="L33" s="29"/>
      <c r="M33" s="29"/>
      <c r="N33" s="30"/>
      <c r="O33" s="30"/>
      <c r="P33" s="30"/>
    </row>
    <row r="34" ht="18.75" spans="1:16">
      <c r="A34" s="25">
        <v>29</v>
      </c>
      <c r="B34" s="26" t="s">
        <v>83</v>
      </c>
      <c r="C34" s="26" t="s">
        <v>185</v>
      </c>
      <c r="D34" s="27">
        <v>7684328.9143</v>
      </c>
      <c r="E34" s="28">
        <f t="shared" si="0"/>
        <v>7684328.9143</v>
      </c>
      <c r="F34" s="29"/>
      <c r="G34" s="29"/>
      <c r="H34" s="30"/>
      <c r="I34" s="30"/>
      <c r="J34" s="30"/>
      <c r="K34" s="30"/>
      <c r="L34" s="29"/>
      <c r="M34" s="29"/>
      <c r="N34" s="30"/>
      <c r="O34" s="30"/>
      <c r="P34" s="30"/>
    </row>
    <row r="35" ht="18.75" spans="1:16">
      <c r="A35" s="25">
        <v>30</v>
      </c>
      <c r="B35" s="26" t="s">
        <v>83</v>
      </c>
      <c r="C35" s="26" t="s">
        <v>187</v>
      </c>
      <c r="D35" s="27">
        <v>8910144.5799</v>
      </c>
      <c r="E35" s="28">
        <f t="shared" si="0"/>
        <v>8910144.5799</v>
      </c>
      <c r="F35" s="29"/>
      <c r="G35" s="29"/>
      <c r="H35" s="30"/>
      <c r="I35" s="30"/>
      <c r="J35" s="30"/>
      <c r="K35" s="30"/>
      <c r="L35" s="29"/>
      <c r="M35" s="29"/>
      <c r="N35" s="30"/>
      <c r="O35" s="30"/>
      <c r="P35" s="30"/>
    </row>
    <row r="36" ht="18.75" spans="1:16">
      <c r="A36" s="25">
        <v>31</v>
      </c>
      <c r="B36" s="26" t="s">
        <v>83</v>
      </c>
      <c r="C36" s="26" t="s">
        <v>189</v>
      </c>
      <c r="D36" s="27">
        <v>8637857.4824</v>
      </c>
      <c r="E36" s="28">
        <f t="shared" si="0"/>
        <v>8637857.4824</v>
      </c>
      <c r="F36" s="29"/>
      <c r="G36" s="29"/>
      <c r="H36" s="30"/>
      <c r="I36" s="30"/>
      <c r="J36" s="30"/>
      <c r="K36" s="30"/>
      <c r="L36" s="29"/>
      <c r="M36" s="29"/>
      <c r="N36" s="30"/>
      <c r="O36" s="30"/>
      <c r="P36" s="30"/>
    </row>
    <row r="37" ht="18.75" spans="1:16">
      <c r="A37" s="25">
        <v>32</v>
      </c>
      <c r="B37" s="26" t="s">
        <v>83</v>
      </c>
      <c r="C37" s="26" t="s">
        <v>191</v>
      </c>
      <c r="D37" s="27">
        <v>8242594.3855</v>
      </c>
      <c r="E37" s="28">
        <f t="shared" si="0"/>
        <v>8242594.3855</v>
      </c>
      <c r="F37" s="29"/>
      <c r="G37" s="29"/>
      <c r="H37" s="30"/>
      <c r="I37" s="30"/>
      <c r="J37" s="30"/>
      <c r="K37" s="30"/>
      <c r="L37" s="29"/>
      <c r="M37" s="29"/>
      <c r="N37" s="30"/>
      <c r="O37" s="30"/>
      <c r="P37" s="30"/>
    </row>
    <row r="38" ht="18.75" spans="1:16">
      <c r="A38" s="25">
        <v>33</v>
      </c>
      <c r="B38" s="26" t="s">
        <v>83</v>
      </c>
      <c r="C38" s="26" t="s">
        <v>193</v>
      </c>
      <c r="D38" s="27">
        <v>7679006.8052</v>
      </c>
      <c r="E38" s="28">
        <f t="shared" si="0"/>
        <v>7679006.8052</v>
      </c>
      <c r="F38" s="29"/>
      <c r="G38" s="29"/>
      <c r="H38" s="30"/>
      <c r="I38" s="30"/>
      <c r="J38" s="30"/>
      <c r="K38" s="30"/>
      <c r="L38" s="29"/>
      <c r="M38" s="29"/>
      <c r="N38" s="30"/>
      <c r="O38" s="30"/>
      <c r="P38" s="30"/>
    </row>
    <row r="39" ht="18.75" spans="1:16">
      <c r="A39" s="25">
        <v>34</v>
      </c>
      <c r="B39" s="26" t="s">
        <v>83</v>
      </c>
      <c r="C39" s="26" t="s">
        <v>195</v>
      </c>
      <c r="D39" s="27">
        <v>7297797.9825</v>
      </c>
      <c r="E39" s="28">
        <f t="shared" si="0"/>
        <v>7297797.9825</v>
      </c>
      <c r="F39" s="29"/>
      <c r="G39" s="29"/>
      <c r="H39" s="30"/>
      <c r="I39" s="30"/>
      <c r="J39" s="30"/>
      <c r="K39" s="30"/>
      <c r="L39" s="29"/>
      <c r="M39" s="29"/>
      <c r="N39" s="30"/>
      <c r="O39" s="30"/>
      <c r="P39" s="30"/>
    </row>
    <row r="40" ht="18.75" spans="1:16">
      <c r="A40" s="25">
        <v>35</v>
      </c>
      <c r="B40" s="26" t="s">
        <v>83</v>
      </c>
      <c r="C40" s="26" t="s">
        <v>197</v>
      </c>
      <c r="D40" s="27">
        <v>8267203.7009</v>
      </c>
      <c r="E40" s="28">
        <f t="shared" si="0"/>
        <v>8267203.7009</v>
      </c>
      <c r="F40" s="29"/>
      <c r="G40" s="29"/>
      <c r="H40" s="30"/>
      <c r="I40" s="30"/>
      <c r="J40" s="30"/>
      <c r="K40" s="30"/>
      <c r="L40" s="29"/>
      <c r="M40" s="29"/>
      <c r="N40" s="30"/>
      <c r="O40" s="30"/>
      <c r="P40" s="30"/>
    </row>
    <row r="41" ht="18.75" spans="1:16">
      <c r="A41" s="25">
        <v>36</v>
      </c>
      <c r="B41" s="26" t="s">
        <v>83</v>
      </c>
      <c r="C41" s="26" t="s">
        <v>199</v>
      </c>
      <c r="D41" s="27">
        <v>10406077.3436</v>
      </c>
      <c r="E41" s="28">
        <f t="shared" si="0"/>
        <v>10406077.3436</v>
      </c>
      <c r="F41" s="29"/>
      <c r="G41" s="29"/>
      <c r="H41" s="30"/>
      <c r="I41" s="30"/>
      <c r="J41" s="30"/>
      <c r="K41" s="30"/>
      <c r="L41" s="29"/>
      <c r="M41" s="29"/>
      <c r="N41" s="30"/>
      <c r="O41" s="30"/>
      <c r="P41" s="30"/>
    </row>
    <row r="42" ht="18.75" spans="1:16">
      <c r="A42" s="25">
        <v>37</v>
      </c>
      <c r="B42" s="26" t="s">
        <v>83</v>
      </c>
      <c r="C42" s="26" t="s">
        <v>201</v>
      </c>
      <c r="D42" s="27">
        <v>8915727.922</v>
      </c>
      <c r="E42" s="28">
        <f t="shared" si="0"/>
        <v>8915727.922</v>
      </c>
      <c r="F42" s="29"/>
      <c r="G42" s="29"/>
      <c r="H42" s="30"/>
      <c r="I42" s="30"/>
      <c r="J42" s="30"/>
      <c r="K42" s="30"/>
      <c r="L42" s="29"/>
      <c r="M42" s="29"/>
      <c r="N42" s="30"/>
      <c r="O42" s="30"/>
      <c r="P42" s="30"/>
    </row>
    <row r="43" ht="18.75" spans="1:16">
      <c r="A43" s="25">
        <v>38</v>
      </c>
      <c r="B43" s="26" t="s">
        <v>83</v>
      </c>
      <c r="C43" s="26" t="s">
        <v>203</v>
      </c>
      <c r="D43" s="27">
        <v>8640013.0112</v>
      </c>
      <c r="E43" s="28">
        <f t="shared" si="0"/>
        <v>8640013.0112</v>
      </c>
      <c r="F43" s="29"/>
      <c r="G43" s="29"/>
      <c r="H43" s="30"/>
      <c r="I43" s="30"/>
      <c r="J43" s="30"/>
      <c r="K43" s="30"/>
      <c r="L43" s="29"/>
      <c r="M43" s="29"/>
      <c r="N43" s="30"/>
      <c r="O43" s="30"/>
      <c r="P43" s="30"/>
    </row>
    <row r="44" ht="37.5" spans="1:16">
      <c r="A44" s="25">
        <v>39</v>
      </c>
      <c r="B44" s="26" t="s">
        <v>84</v>
      </c>
      <c r="C44" s="26" t="s">
        <v>208</v>
      </c>
      <c r="D44" s="27">
        <v>8296455.0111</v>
      </c>
      <c r="E44" s="28">
        <f t="shared" si="0"/>
        <v>8296455.0111</v>
      </c>
      <c r="F44" s="29"/>
      <c r="G44" s="29"/>
      <c r="H44" s="30"/>
      <c r="I44" s="30"/>
      <c r="J44" s="30"/>
      <c r="K44" s="30"/>
      <c r="L44" s="29"/>
      <c r="M44" s="29"/>
      <c r="N44" s="30"/>
      <c r="O44" s="30"/>
      <c r="P44" s="30"/>
    </row>
    <row r="45" ht="37.5" spans="1:16">
      <c r="A45" s="25">
        <v>40</v>
      </c>
      <c r="B45" s="26" t="s">
        <v>84</v>
      </c>
      <c r="C45" s="26" t="s">
        <v>209</v>
      </c>
      <c r="D45" s="27">
        <v>6477859.4583</v>
      </c>
      <c r="E45" s="28">
        <f t="shared" si="0"/>
        <v>6477859.4583</v>
      </c>
      <c r="F45" s="29"/>
      <c r="G45" s="29"/>
      <c r="H45" s="30"/>
      <c r="I45" s="30"/>
      <c r="J45" s="30"/>
      <c r="K45" s="30"/>
      <c r="L45" s="29"/>
      <c r="M45" s="29"/>
      <c r="N45" s="30"/>
      <c r="O45" s="30"/>
      <c r="P45" s="30"/>
    </row>
    <row r="46" ht="37.5" spans="1:16">
      <c r="A46" s="25">
        <v>41</v>
      </c>
      <c r="B46" s="26" t="s">
        <v>84</v>
      </c>
      <c r="C46" s="26" t="s">
        <v>211</v>
      </c>
      <c r="D46" s="27">
        <v>8552609.6392</v>
      </c>
      <c r="E46" s="28">
        <f t="shared" si="0"/>
        <v>8552609.6392</v>
      </c>
      <c r="F46" s="29"/>
      <c r="G46" s="29"/>
      <c r="H46" s="30"/>
      <c r="I46" s="30"/>
      <c r="J46" s="30"/>
      <c r="K46" s="30"/>
      <c r="L46" s="29"/>
      <c r="M46" s="29"/>
      <c r="N46" s="30"/>
      <c r="O46" s="30"/>
      <c r="P46" s="30"/>
    </row>
    <row r="47" ht="37.5" spans="1:16">
      <c r="A47" s="25">
        <v>42</v>
      </c>
      <c r="B47" s="26" t="s">
        <v>84</v>
      </c>
      <c r="C47" s="26" t="s">
        <v>213</v>
      </c>
      <c r="D47" s="27">
        <v>6556546.7211</v>
      </c>
      <c r="E47" s="28">
        <f t="shared" si="0"/>
        <v>6556546.7211</v>
      </c>
      <c r="F47" s="29"/>
      <c r="G47" s="29"/>
      <c r="H47" s="30"/>
      <c r="I47" s="30"/>
      <c r="J47" s="30"/>
      <c r="K47" s="30"/>
      <c r="L47" s="29"/>
      <c r="M47" s="29"/>
      <c r="N47" s="30"/>
      <c r="O47" s="30"/>
      <c r="P47" s="30"/>
    </row>
    <row r="48" ht="37.5" spans="1:16">
      <c r="A48" s="25">
        <v>43</v>
      </c>
      <c r="B48" s="26" t="s">
        <v>84</v>
      </c>
      <c r="C48" s="26" t="s">
        <v>215</v>
      </c>
      <c r="D48" s="27">
        <v>8810922.1737</v>
      </c>
      <c r="E48" s="28">
        <f t="shared" si="0"/>
        <v>8810922.1737</v>
      </c>
      <c r="F48" s="29"/>
      <c r="G48" s="29"/>
      <c r="H48" s="30"/>
      <c r="I48" s="30"/>
      <c r="J48" s="30"/>
      <c r="K48" s="30"/>
      <c r="L48" s="29"/>
      <c r="M48" s="29"/>
      <c r="N48" s="30"/>
      <c r="O48" s="30"/>
      <c r="P48" s="30"/>
    </row>
    <row r="49" ht="37.5" spans="1:16">
      <c r="A49" s="25">
        <v>44</v>
      </c>
      <c r="B49" s="26" t="s">
        <v>84</v>
      </c>
      <c r="C49" s="26" t="s">
        <v>217</v>
      </c>
      <c r="D49" s="27">
        <v>7679711.1981</v>
      </c>
      <c r="E49" s="28">
        <f t="shared" si="0"/>
        <v>7679711.1981</v>
      </c>
      <c r="F49" s="29"/>
      <c r="G49" s="29"/>
      <c r="H49" s="30"/>
      <c r="I49" s="30"/>
      <c r="J49" s="30"/>
      <c r="K49" s="30"/>
      <c r="L49" s="29"/>
      <c r="M49" s="29"/>
      <c r="N49" s="30"/>
      <c r="O49" s="30"/>
      <c r="P49" s="30"/>
    </row>
    <row r="50" ht="37.5" spans="1:16">
      <c r="A50" s="25">
        <v>45</v>
      </c>
      <c r="B50" s="26" t="s">
        <v>84</v>
      </c>
      <c r="C50" s="26" t="s">
        <v>219</v>
      </c>
      <c r="D50" s="27">
        <v>8710130.0352</v>
      </c>
      <c r="E50" s="28">
        <f t="shared" si="0"/>
        <v>8710130.0352</v>
      </c>
      <c r="F50" s="29"/>
      <c r="G50" s="29"/>
      <c r="H50" s="30"/>
      <c r="I50" s="30"/>
      <c r="J50" s="30"/>
      <c r="K50" s="30"/>
      <c r="L50" s="29"/>
      <c r="M50" s="29"/>
      <c r="N50" s="30"/>
      <c r="O50" s="30"/>
      <c r="P50" s="30"/>
    </row>
    <row r="51" ht="37.5" spans="1:16">
      <c r="A51" s="25">
        <v>46</v>
      </c>
      <c r="B51" s="26" t="s">
        <v>84</v>
      </c>
      <c r="C51" s="26" t="s">
        <v>221</v>
      </c>
      <c r="D51" s="27">
        <v>6978983.4884</v>
      </c>
      <c r="E51" s="28">
        <f t="shared" si="0"/>
        <v>6978983.4884</v>
      </c>
      <c r="F51" s="29"/>
      <c r="G51" s="29"/>
      <c r="H51" s="30"/>
      <c r="I51" s="30"/>
      <c r="J51" s="30"/>
      <c r="K51" s="30"/>
      <c r="L51" s="29"/>
      <c r="M51" s="29"/>
      <c r="N51" s="30"/>
      <c r="O51" s="30"/>
      <c r="P51" s="30"/>
    </row>
    <row r="52" ht="37.5" spans="1:16">
      <c r="A52" s="25">
        <v>47</v>
      </c>
      <c r="B52" s="26" t="s">
        <v>84</v>
      </c>
      <c r="C52" s="26" t="s">
        <v>223</v>
      </c>
      <c r="D52" s="27">
        <v>8099351.8162</v>
      </c>
      <c r="E52" s="28">
        <f t="shared" si="0"/>
        <v>8099351.8162</v>
      </c>
      <c r="F52" s="29"/>
      <c r="G52" s="29"/>
      <c r="H52" s="30"/>
      <c r="I52" s="30"/>
      <c r="J52" s="30"/>
      <c r="K52" s="30"/>
      <c r="L52" s="29"/>
      <c r="M52" s="29"/>
      <c r="N52" s="30"/>
      <c r="O52" s="30"/>
      <c r="P52" s="30"/>
    </row>
    <row r="53" ht="37.5" spans="1:16">
      <c r="A53" s="25">
        <v>48</v>
      </c>
      <c r="B53" s="26" t="s">
        <v>84</v>
      </c>
      <c r="C53" s="26" t="s">
        <v>225</v>
      </c>
      <c r="D53" s="27">
        <v>8811719.8177</v>
      </c>
      <c r="E53" s="28">
        <f t="shared" si="0"/>
        <v>8811719.8177</v>
      </c>
      <c r="F53" s="29"/>
      <c r="G53" s="29"/>
      <c r="H53" s="30"/>
      <c r="I53" s="30"/>
      <c r="J53" s="30"/>
      <c r="K53" s="30"/>
      <c r="L53" s="29"/>
      <c r="M53" s="29"/>
      <c r="N53" s="30"/>
      <c r="O53" s="30"/>
      <c r="P53" s="30"/>
    </row>
    <row r="54" ht="37.5" spans="1:16">
      <c r="A54" s="25">
        <v>49</v>
      </c>
      <c r="B54" s="26" t="s">
        <v>84</v>
      </c>
      <c r="C54" s="26" t="s">
        <v>227</v>
      </c>
      <c r="D54" s="27">
        <v>6781743.5742</v>
      </c>
      <c r="E54" s="28">
        <f t="shared" si="0"/>
        <v>6781743.5742</v>
      </c>
      <c r="F54" s="29"/>
      <c r="G54" s="29"/>
      <c r="H54" s="30"/>
      <c r="I54" s="30"/>
      <c r="J54" s="30"/>
      <c r="K54" s="30"/>
      <c r="L54" s="29"/>
      <c r="M54" s="29"/>
      <c r="N54" s="30"/>
      <c r="O54" s="30"/>
      <c r="P54" s="30"/>
    </row>
    <row r="55" ht="37.5" spans="1:16">
      <c r="A55" s="25">
        <v>50</v>
      </c>
      <c r="B55" s="26" t="s">
        <v>84</v>
      </c>
      <c r="C55" s="26" t="s">
        <v>229</v>
      </c>
      <c r="D55" s="27">
        <v>8021584.0127</v>
      </c>
      <c r="E55" s="28">
        <f t="shared" si="0"/>
        <v>8021584.0127</v>
      </c>
      <c r="F55" s="29"/>
      <c r="G55" s="29"/>
      <c r="H55" s="30"/>
      <c r="I55" s="30"/>
      <c r="J55" s="30"/>
      <c r="K55" s="30"/>
      <c r="L55" s="29"/>
      <c r="M55" s="29"/>
      <c r="N55" s="30"/>
      <c r="O55" s="30"/>
      <c r="P55" s="30"/>
    </row>
    <row r="56" ht="37.5" spans="1:16">
      <c r="A56" s="25">
        <v>51</v>
      </c>
      <c r="B56" s="26" t="s">
        <v>84</v>
      </c>
      <c r="C56" s="26" t="s">
        <v>231</v>
      </c>
      <c r="D56" s="27">
        <v>8023845.6431</v>
      </c>
      <c r="E56" s="28">
        <f t="shared" si="0"/>
        <v>8023845.6431</v>
      </c>
      <c r="F56" s="29"/>
      <c r="G56" s="29"/>
      <c r="H56" s="30"/>
      <c r="I56" s="30"/>
      <c r="J56" s="30"/>
      <c r="K56" s="30"/>
      <c r="L56" s="29"/>
      <c r="M56" s="29"/>
      <c r="N56" s="30"/>
      <c r="O56" s="30"/>
      <c r="P56" s="30"/>
    </row>
    <row r="57" ht="37.5" spans="1:16">
      <c r="A57" s="25">
        <v>52</v>
      </c>
      <c r="B57" s="26" t="s">
        <v>84</v>
      </c>
      <c r="C57" s="26" t="s">
        <v>233</v>
      </c>
      <c r="D57" s="27">
        <v>8275403.1473</v>
      </c>
      <c r="E57" s="28">
        <f t="shared" si="0"/>
        <v>8275403.1473</v>
      </c>
      <c r="F57" s="29"/>
      <c r="G57" s="29"/>
      <c r="H57" s="30"/>
      <c r="I57" s="30"/>
      <c r="J57" s="30"/>
      <c r="K57" s="30"/>
      <c r="L57" s="29"/>
      <c r="M57" s="29"/>
      <c r="N57" s="30"/>
      <c r="O57" s="30"/>
      <c r="P57" s="30"/>
    </row>
    <row r="58" ht="37.5" spans="1:16">
      <c r="A58" s="25">
        <v>53</v>
      </c>
      <c r="B58" s="26" t="s">
        <v>84</v>
      </c>
      <c r="C58" s="26" t="s">
        <v>235</v>
      </c>
      <c r="D58" s="27">
        <v>7560391.7553</v>
      </c>
      <c r="E58" s="28">
        <f t="shared" si="0"/>
        <v>7560391.7553</v>
      </c>
      <c r="F58" s="29"/>
      <c r="G58" s="29"/>
      <c r="H58" s="30"/>
      <c r="I58" s="30"/>
      <c r="J58" s="30"/>
      <c r="K58" s="30"/>
      <c r="L58" s="29"/>
      <c r="M58" s="29"/>
      <c r="N58" s="30"/>
      <c r="O58" s="30"/>
      <c r="P58" s="30"/>
    </row>
    <row r="59" ht="37.5" spans="1:16">
      <c r="A59" s="25">
        <v>54</v>
      </c>
      <c r="B59" s="26" t="s">
        <v>84</v>
      </c>
      <c r="C59" s="26" t="s">
        <v>237</v>
      </c>
      <c r="D59" s="27">
        <v>7719540.843</v>
      </c>
      <c r="E59" s="28">
        <f t="shared" si="0"/>
        <v>7719540.843</v>
      </c>
      <c r="F59" s="29"/>
      <c r="G59" s="29"/>
      <c r="H59" s="30"/>
      <c r="I59" s="30"/>
      <c r="J59" s="30"/>
      <c r="K59" s="30"/>
      <c r="L59" s="29"/>
      <c r="M59" s="29"/>
      <c r="N59" s="30"/>
      <c r="O59" s="30"/>
      <c r="P59" s="30"/>
    </row>
    <row r="60" ht="37.5" spans="1:16">
      <c r="A60" s="25">
        <v>55</v>
      </c>
      <c r="B60" s="26" t="s">
        <v>84</v>
      </c>
      <c r="C60" s="26" t="s">
        <v>239</v>
      </c>
      <c r="D60" s="27">
        <v>7205732.5065</v>
      </c>
      <c r="E60" s="28">
        <f t="shared" si="0"/>
        <v>7205732.5065</v>
      </c>
      <c r="F60" s="29"/>
      <c r="G60" s="29"/>
      <c r="H60" s="30"/>
      <c r="I60" s="30"/>
      <c r="J60" s="30"/>
      <c r="K60" s="30"/>
      <c r="L60" s="29"/>
      <c r="M60" s="29"/>
      <c r="N60" s="30"/>
      <c r="O60" s="30"/>
      <c r="P60" s="30"/>
    </row>
    <row r="61" ht="37.5" spans="1:16">
      <c r="A61" s="25">
        <v>56</v>
      </c>
      <c r="B61" s="26" t="s">
        <v>84</v>
      </c>
      <c r="C61" s="26" t="s">
        <v>241</v>
      </c>
      <c r="D61" s="27">
        <v>8952435.2045</v>
      </c>
      <c r="E61" s="28">
        <f t="shared" si="0"/>
        <v>8952435.2045</v>
      </c>
      <c r="F61" s="29"/>
      <c r="G61" s="29"/>
      <c r="H61" s="30"/>
      <c r="I61" s="30"/>
      <c r="J61" s="30"/>
      <c r="K61" s="30"/>
      <c r="L61" s="29"/>
      <c r="M61" s="29"/>
      <c r="N61" s="30"/>
      <c r="O61" s="30"/>
      <c r="P61" s="30"/>
    </row>
    <row r="62" ht="37.5" spans="1:16">
      <c r="A62" s="25">
        <v>57</v>
      </c>
      <c r="B62" s="26" t="s">
        <v>84</v>
      </c>
      <c r="C62" s="26" t="s">
        <v>243</v>
      </c>
      <c r="D62" s="27">
        <v>7470144.3426</v>
      </c>
      <c r="E62" s="28">
        <f t="shared" si="0"/>
        <v>7470144.3426</v>
      </c>
      <c r="F62" s="29"/>
      <c r="G62" s="29"/>
      <c r="H62" s="30"/>
      <c r="I62" s="30"/>
      <c r="J62" s="30"/>
      <c r="K62" s="30"/>
      <c r="L62" s="29"/>
      <c r="M62" s="29"/>
      <c r="N62" s="30"/>
      <c r="O62" s="30"/>
      <c r="P62" s="30"/>
    </row>
    <row r="63" ht="37.5" spans="1:16">
      <c r="A63" s="25">
        <v>58</v>
      </c>
      <c r="B63" s="26" t="s">
        <v>84</v>
      </c>
      <c r="C63" s="26" t="s">
        <v>245</v>
      </c>
      <c r="D63" s="27">
        <v>7859837.3645</v>
      </c>
      <c r="E63" s="28">
        <f t="shared" si="0"/>
        <v>7859837.3645</v>
      </c>
      <c r="F63" s="29"/>
      <c r="G63" s="29"/>
      <c r="H63" s="30"/>
      <c r="I63" s="30"/>
      <c r="J63" s="30"/>
      <c r="K63" s="30"/>
      <c r="L63" s="29"/>
      <c r="M63" s="29"/>
      <c r="N63" s="30"/>
      <c r="O63" s="30"/>
      <c r="P63" s="30"/>
    </row>
    <row r="64" ht="37.5" spans="1:16">
      <c r="A64" s="25">
        <v>59</v>
      </c>
      <c r="B64" s="26" t="s">
        <v>84</v>
      </c>
      <c r="C64" s="26" t="s">
        <v>247</v>
      </c>
      <c r="D64" s="27">
        <v>8175372.4526</v>
      </c>
      <c r="E64" s="28">
        <f t="shared" si="0"/>
        <v>8175372.4526</v>
      </c>
      <c r="F64" s="29"/>
      <c r="G64" s="29"/>
      <c r="H64" s="30"/>
      <c r="I64" s="30"/>
      <c r="J64" s="30"/>
      <c r="K64" s="30"/>
      <c r="L64" s="29"/>
      <c r="M64" s="29"/>
      <c r="N64" s="30"/>
      <c r="O64" s="30"/>
      <c r="P64" s="30"/>
    </row>
    <row r="65" ht="37.5" spans="1:16">
      <c r="A65" s="25">
        <v>60</v>
      </c>
      <c r="B65" s="26" t="s">
        <v>84</v>
      </c>
      <c r="C65" s="26" t="s">
        <v>249</v>
      </c>
      <c r="D65" s="27">
        <v>7026946.5982</v>
      </c>
      <c r="E65" s="28">
        <f t="shared" si="0"/>
        <v>7026946.5982</v>
      </c>
      <c r="F65" s="29"/>
      <c r="G65" s="29"/>
      <c r="H65" s="30"/>
      <c r="I65" s="30"/>
      <c r="J65" s="30"/>
      <c r="K65" s="30"/>
      <c r="L65" s="29"/>
      <c r="M65" s="29"/>
      <c r="N65" s="30"/>
      <c r="O65" s="30"/>
      <c r="P65" s="30"/>
    </row>
    <row r="66" ht="37.5" spans="1:16">
      <c r="A66" s="25">
        <v>61</v>
      </c>
      <c r="B66" s="26" t="s">
        <v>84</v>
      </c>
      <c r="C66" s="26" t="s">
        <v>251</v>
      </c>
      <c r="D66" s="27">
        <v>7337499.2171</v>
      </c>
      <c r="E66" s="28">
        <f t="shared" si="0"/>
        <v>7337499.2171</v>
      </c>
      <c r="F66" s="29"/>
      <c r="G66" s="29"/>
      <c r="H66" s="30"/>
      <c r="I66" s="30"/>
      <c r="J66" s="30"/>
      <c r="K66" s="30"/>
      <c r="L66" s="29"/>
      <c r="M66" s="29"/>
      <c r="N66" s="30"/>
      <c r="O66" s="30"/>
      <c r="P66" s="30"/>
    </row>
    <row r="67" ht="37.5" spans="1:16">
      <c r="A67" s="25">
        <v>62</v>
      </c>
      <c r="B67" s="26" t="s">
        <v>84</v>
      </c>
      <c r="C67" s="26" t="s">
        <v>253</v>
      </c>
      <c r="D67" s="27">
        <v>7515662.836</v>
      </c>
      <c r="E67" s="28">
        <f t="shared" si="0"/>
        <v>7515662.836</v>
      </c>
      <c r="F67" s="29"/>
      <c r="G67" s="29"/>
      <c r="H67" s="30"/>
      <c r="I67" s="30"/>
      <c r="J67" s="30"/>
      <c r="K67" s="30"/>
      <c r="L67" s="29"/>
      <c r="M67" s="29"/>
      <c r="N67" s="30"/>
      <c r="O67" s="30"/>
      <c r="P67" s="30"/>
    </row>
    <row r="68" ht="37.5" spans="1:16">
      <c r="A68" s="25">
        <v>63</v>
      </c>
      <c r="B68" s="26" t="s">
        <v>84</v>
      </c>
      <c r="C68" s="26" t="s">
        <v>255</v>
      </c>
      <c r="D68" s="27">
        <v>8855115.7366</v>
      </c>
      <c r="E68" s="28">
        <f t="shared" si="0"/>
        <v>8855115.7366</v>
      </c>
      <c r="F68" s="29"/>
      <c r="G68" s="29"/>
      <c r="H68" s="30"/>
      <c r="I68" s="30"/>
      <c r="J68" s="30"/>
      <c r="K68" s="30"/>
      <c r="L68" s="29"/>
      <c r="M68" s="29"/>
      <c r="N68" s="30"/>
      <c r="O68" s="30"/>
      <c r="P68" s="30"/>
    </row>
    <row r="69" ht="37.5" spans="1:16">
      <c r="A69" s="25">
        <v>64</v>
      </c>
      <c r="B69" s="26" t="s">
        <v>84</v>
      </c>
      <c r="C69" s="26" t="s">
        <v>257</v>
      </c>
      <c r="D69" s="27">
        <v>6596235.1146</v>
      </c>
      <c r="E69" s="28">
        <f t="shared" si="0"/>
        <v>6596235.1146</v>
      </c>
      <c r="F69" s="29"/>
      <c r="G69" s="29"/>
      <c r="H69" s="30"/>
      <c r="I69" s="30"/>
      <c r="J69" s="30"/>
      <c r="K69" s="30"/>
      <c r="L69" s="29"/>
      <c r="M69" s="29"/>
      <c r="N69" s="30"/>
      <c r="O69" s="30"/>
      <c r="P69" s="30"/>
    </row>
    <row r="70" ht="37.5" spans="1:16">
      <c r="A70" s="25">
        <v>65</v>
      </c>
      <c r="B70" s="26" t="s">
        <v>84</v>
      </c>
      <c r="C70" s="26" t="s">
        <v>259</v>
      </c>
      <c r="D70" s="27">
        <v>8093634.3528</v>
      </c>
      <c r="E70" s="28">
        <f t="shared" si="0"/>
        <v>8093634.3528</v>
      </c>
      <c r="F70" s="29"/>
      <c r="G70" s="29"/>
      <c r="H70" s="30"/>
      <c r="I70" s="30"/>
      <c r="J70" s="30"/>
      <c r="K70" s="30"/>
      <c r="L70" s="29"/>
      <c r="M70" s="29"/>
      <c r="N70" s="30"/>
      <c r="O70" s="30"/>
      <c r="P70" s="30"/>
    </row>
    <row r="71" ht="37.5" spans="1:16">
      <c r="A71" s="25">
        <v>66</v>
      </c>
      <c r="B71" s="26" t="s">
        <v>84</v>
      </c>
      <c r="C71" s="26" t="s">
        <v>261</v>
      </c>
      <c r="D71" s="27">
        <v>6598584.1146</v>
      </c>
      <c r="E71" s="28">
        <f t="shared" ref="E71:E134" si="1">D71</f>
        <v>6598584.1146</v>
      </c>
      <c r="F71" s="29"/>
      <c r="G71" s="29"/>
      <c r="H71" s="30"/>
      <c r="I71" s="30"/>
      <c r="J71" s="30"/>
      <c r="K71" s="30"/>
      <c r="L71" s="29"/>
      <c r="M71" s="29"/>
      <c r="N71" s="30"/>
      <c r="O71" s="30"/>
      <c r="P71" s="30"/>
    </row>
    <row r="72" ht="37.5" spans="1:16">
      <c r="A72" s="25">
        <v>67</v>
      </c>
      <c r="B72" s="26" t="s">
        <v>84</v>
      </c>
      <c r="C72" s="26" t="s">
        <v>263</v>
      </c>
      <c r="D72" s="27">
        <v>8605613.0031</v>
      </c>
      <c r="E72" s="28">
        <f t="shared" si="1"/>
        <v>8605613.0031</v>
      </c>
      <c r="F72" s="29"/>
      <c r="G72" s="29"/>
      <c r="H72" s="30"/>
      <c r="I72" s="30"/>
      <c r="J72" s="30"/>
      <c r="K72" s="30"/>
      <c r="L72" s="29"/>
      <c r="M72" s="29"/>
      <c r="N72" s="30"/>
      <c r="O72" s="30"/>
      <c r="P72" s="30"/>
    </row>
    <row r="73" ht="37.5" spans="1:16">
      <c r="A73" s="25">
        <v>68</v>
      </c>
      <c r="B73" s="26" t="s">
        <v>84</v>
      </c>
      <c r="C73" s="26" t="s">
        <v>265</v>
      </c>
      <c r="D73" s="27">
        <v>7120721.115</v>
      </c>
      <c r="E73" s="28">
        <f t="shared" si="1"/>
        <v>7120721.115</v>
      </c>
      <c r="F73" s="29"/>
      <c r="G73" s="29"/>
      <c r="H73" s="30"/>
      <c r="I73" s="30"/>
      <c r="J73" s="30"/>
      <c r="K73" s="30"/>
      <c r="L73" s="29"/>
      <c r="M73" s="29"/>
      <c r="N73" s="30"/>
      <c r="O73" s="30"/>
      <c r="P73" s="30"/>
    </row>
    <row r="74" ht="37.5" spans="1:16">
      <c r="A74" s="25">
        <v>69</v>
      </c>
      <c r="B74" s="26" t="s">
        <v>84</v>
      </c>
      <c r="C74" s="26" t="s">
        <v>267</v>
      </c>
      <c r="D74" s="27">
        <v>10763317.1974</v>
      </c>
      <c r="E74" s="28">
        <f t="shared" si="1"/>
        <v>10763317.1974</v>
      </c>
      <c r="F74" s="29"/>
      <c r="G74" s="29"/>
      <c r="H74" s="30"/>
      <c r="I74" s="30"/>
      <c r="J74" s="30"/>
      <c r="K74" s="30"/>
      <c r="L74" s="29"/>
      <c r="M74" s="29"/>
      <c r="N74" s="30"/>
      <c r="O74" s="30"/>
      <c r="P74" s="30"/>
    </row>
    <row r="75" ht="18.75" spans="1:16">
      <c r="A75" s="25">
        <v>70</v>
      </c>
      <c r="B75" s="26" t="s">
        <v>85</v>
      </c>
      <c r="C75" s="26" t="s">
        <v>272</v>
      </c>
      <c r="D75" s="27">
        <v>12106339.3185</v>
      </c>
      <c r="E75" s="28">
        <f t="shared" si="1"/>
        <v>12106339.3185</v>
      </c>
      <c r="F75" s="29"/>
      <c r="G75" s="29"/>
      <c r="H75" s="30"/>
      <c r="I75" s="30"/>
      <c r="J75" s="30"/>
      <c r="K75" s="30"/>
      <c r="L75" s="29"/>
      <c r="M75" s="29"/>
      <c r="N75" s="30"/>
      <c r="O75" s="30"/>
      <c r="P75" s="30"/>
    </row>
    <row r="76" ht="18.75" spans="1:16">
      <c r="A76" s="25">
        <v>71</v>
      </c>
      <c r="B76" s="26" t="s">
        <v>85</v>
      </c>
      <c r="C76" s="26" t="s">
        <v>274</v>
      </c>
      <c r="D76" s="27">
        <v>7961817.7586</v>
      </c>
      <c r="E76" s="28">
        <f t="shared" si="1"/>
        <v>7961817.7586</v>
      </c>
      <c r="F76" s="29"/>
      <c r="G76" s="29"/>
      <c r="H76" s="30"/>
      <c r="I76" s="30"/>
      <c r="J76" s="30"/>
      <c r="K76" s="30"/>
      <c r="L76" s="29"/>
      <c r="M76" s="29"/>
      <c r="N76" s="30"/>
      <c r="O76" s="30"/>
      <c r="P76" s="30"/>
    </row>
    <row r="77" ht="18.75" spans="1:16">
      <c r="A77" s="25">
        <v>72</v>
      </c>
      <c r="B77" s="26" t="s">
        <v>85</v>
      </c>
      <c r="C77" s="26" t="s">
        <v>276</v>
      </c>
      <c r="D77" s="27">
        <v>8190458.935</v>
      </c>
      <c r="E77" s="28">
        <f t="shared" si="1"/>
        <v>8190458.935</v>
      </c>
      <c r="F77" s="29"/>
      <c r="G77" s="29"/>
      <c r="H77" s="30"/>
      <c r="I77" s="30"/>
      <c r="J77" s="30"/>
      <c r="K77" s="30"/>
      <c r="L77" s="29"/>
      <c r="M77" s="29"/>
      <c r="N77" s="30"/>
      <c r="O77" s="30"/>
      <c r="P77" s="30"/>
    </row>
    <row r="78" ht="18.75" spans="1:16">
      <c r="A78" s="25">
        <v>73</v>
      </c>
      <c r="B78" s="26" t="s">
        <v>85</v>
      </c>
      <c r="C78" s="26" t="s">
        <v>278</v>
      </c>
      <c r="D78" s="27">
        <v>9899767.4723</v>
      </c>
      <c r="E78" s="28">
        <f t="shared" si="1"/>
        <v>9899767.4723</v>
      </c>
      <c r="F78" s="29"/>
      <c r="G78" s="29"/>
      <c r="H78" s="30"/>
      <c r="I78" s="30"/>
      <c r="J78" s="30"/>
      <c r="K78" s="30"/>
      <c r="L78" s="29"/>
      <c r="M78" s="29"/>
      <c r="N78" s="30"/>
      <c r="O78" s="30"/>
      <c r="P78" s="30"/>
    </row>
    <row r="79" ht="18.75" spans="1:16">
      <c r="A79" s="25">
        <v>74</v>
      </c>
      <c r="B79" s="26" t="s">
        <v>85</v>
      </c>
      <c r="C79" s="26" t="s">
        <v>280</v>
      </c>
      <c r="D79" s="27">
        <v>7518551.3198</v>
      </c>
      <c r="E79" s="28">
        <f t="shared" si="1"/>
        <v>7518551.3198</v>
      </c>
      <c r="F79" s="29"/>
      <c r="G79" s="29"/>
      <c r="H79" s="30"/>
      <c r="I79" s="30"/>
      <c r="J79" s="30"/>
      <c r="K79" s="30"/>
      <c r="L79" s="29"/>
      <c r="M79" s="29"/>
      <c r="N79" s="30"/>
      <c r="O79" s="30"/>
      <c r="P79" s="30"/>
    </row>
    <row r="80" ht="18.75" spans="1:16">
      <c r="A80" s="25">
        <v>75</v>
      </c>
      <c r="B80" s="26" t="s">
        <v>85</v>
      </c>
      <c r="C80" s="26" t="s">
        <v>282</v>
      </c>
      <c r="D80" s="27">
        <v>8655529.1171</v>
      </c>
      <c r="E80" s="28">
        <f t="shared" si="1"/>
        <v>8655529.1171</v>
      </c>
      <c r="F80" s="29"/>
      <c r="G80" s="29"/>
      <c r="H80" s="30"/>
      <c r="I80" s="30"/>
      <c r="J80" s="30"/>
      <c r="K80" s="30"/>
      <c r="L80" s="29"/>
      <c r="M80" s="29"/>
      <c r="N80" s="30"/>
      <c r="O80" s="30"/>
      <c r="P80" s="30"/>
    </row>
    <row r="81" ht="18.75" spans="1:16">
      <c r="A81" s="25">
        <v>76</v>
      </c>
      <c r="B81" s="26" t="s">
        <v>85</v>
      </c>
      <c r="C81" s="26" t="s">
        <v>284</v>
      </c>
      <c r="D81" s="27">
        <v>8021722.9114</v>
      </c>
      <c r="E81" s="28">
        <f t="shared" si="1"/>
        <v>8021722.9114</v>
      </c>
      <c r="F81" s="29"/>
      <c r="G81" s="29"/>
      <c r="H81" s="30"/>
      <c r="I81" s="30"/>
      <c r="J81" s="30"/>
      <c r="K81" s="30"/>
      <c r="L81" s="29"/>
      <c r="M81" s="29"/>
      <c r="N81" s="30"/>
      <c r="O81" s="30"/>
      <c r="P81" s="30"/>
    </row>
    <row r="82" ht="18.75" spans="1:16">
      <c r="A82" s="25">
        <v>77</v>
      </c>
      <c r="B82" s="26" t="s">
        <v>85</v>
      </c>
      <c r="C82" s="26" t="s">
        <v>286</v>
      </c>
      <c r="D82" s="27">
        <v>7172417.0106</v>
      </c>
      <c r="E82" s="28">
        <f t="shared" si="1"/>
        <v>7172417.0106</v>
      </c>
      <c r="F82" s="29"/>
      <c r="G82" s="29"/>
      <c r="H82" s="30"/>
      <c r="I82" s="30"/>
      <c r="J82" s="30"/>
      <c r="K82" s="30"/>
      <c r="L82" s="29"/>
      <c r="M82" s="29"/>
      <c r="N82" s="30"/>
      <c r="O82" s="30"/>
      <c r="P82" s="30"/>
    </row>
    <row r="83" ht="18.75" spans="1:16">
      <c r="A83" s="25">
        <v>78</v>
      </c>
      <c r="B83" s="26" t="s">
        <v>85</v>
      </c>
      <c r="C83" s="26" t="s">
        <v>288</v>
      </c>
      <c r="D83" s="27">
        <v>7966313.5832</v>
      </c>
      <c r="E83" s="28">
        <f t="shared" si="1"/>
        <v>7966313.5832</v>
      </c>
      <c r="F83" s="29"/>
      <c r="G83" s="29"/>
      <c r="H83" s="30"/>
      <c r="I83" s="30"/>
      <c r="J83" s="30"/>
      <c r="K83" s="30"/>
      <c r="L83" s="29"/>
      <c r="M83" s="29"/>
      <c r="N83" s="30"/>
      <c r="O83" s="30"/>
      <c r="P83" s="30"/>
    </row>
    <row r="84" ht="18.75" spans="1:16">
      <c r="A84" s="25">
        <v>79</v>
      </c>
      <c r="B84" s="26" t="s">
        <v>85</v>
      </c>
      <c r="C84" s="26" t="s">
        <v>290</v>
      </c>
      <c r="D84" s="27">
        <v>12602995.2619</v>
      </c>
      <c r="E84" s="28">
        <f t="shared" si="1"/>
        <v>12602995.2619</v>
      </c>
      <c r="F84" s="29"/>
      <c r="G84" s="29"/>
      <c r="H84" s="30"/>
      <c r="I84" s="30"/>
      <c r="J84" s="30"/>
      <c r="K84" s="30"/>
      <c r="L84" s="29"/>
      <c r="M84" s="29"/>
      <c r="N84" s="30"/>
      <c r="O84" s="30"/>
      <c r="P84" s="30"/>
    </row>
    <row r="85" ht="18.75" spans="1:16">
      <c r="A85" s="25">
        <v>80</v>
      </c>
      <c r="B85" s="26" t="s">
        <v>85</v>
      </c>
      <c r="C85" s="26" t="s">
        <v>292</v>
      </c>
      <c r="D85" s="27">
        <v>8759096.9268</v>
      </c>
      <c r="E85" s="28">
        <f t="shared" si="1"/>
        <v>8759096.9268</v>
      </c>
      <c r="F85" s="29"/>
      <c r="G85" s="29"/>
      <c r="H85" s="30"/>
      <c r="I85" s="30"/>
      <c r="J85" s="30"/>
      <c r="K85" s="30"/>
      <c r="L85" s="29"/>
      <c r="M85" s="29"/>
      <c r="N85" s="30"/>
      <c r="O85" s="30"/>
      <c r="P85" s="30"/>
    </row>
    <row r="86" ht="18.75" spans="1:16">
      <c r="A86" s="25">
        <v>81</v>
      </c>
      <c r="B86" s="26" t="s">
        <v>85</v>
      </c>
      <c r="C86" s="26" t="s">
        <v>294</v>
      </c>
      <c r="D86" s="27">
        <v>10708875.4165</v>
      </c>
      <c r="E86" s="28">
        <f t="shared" si="1"/>
        <v>10708875.4165</v>
      </c>
      <c r="F86" s="29"/>
      <c r="G86" s="29"/>
      <c r="H86" s="30"/>
      <c r="I86" s="30"/>
      <c r="J86" s="30"/>
      <c r="K86" s="30"/>
      <c r="L86" s="29"/>
      <c r="M86" s="29"/>
      <c r="N86" s="30"/>
      <c r="O86" s="30"/>
      <c r="P86" s="30"/>
    </row>
    <row r="87" ht="18.75" spans="1:16">
      <c r="A87" s="25">
        <v>82</v>
      </c>
      <c r="B87" s="26" t="s">
        <v>85</v>
      </c>
      <c r="C87" s="26" t="s">
        <v>296</v>
      </c>
      <c r="D87" s="27">
        <v>7868290.0621</v>
      </c>
      <c r="E87" s="28">
        <f t="shared" si="1"/>
        <v>7868290.0621</v>
      </c>
      <c r="F87" s="29"/>
      <c r="G87" s="29"/>
      <c r="H87" s="30"/>
      <c r="I87" s="30"/>
      <c r="J87" s="30"/>
      <c r="K87" s="30"/>
      <c r="L87" s="29"/>
      <c r="M87" s="29"/>
      <c r="N87" s="30"/>
      <c r="O87" s="30"/>
      <c r="P87" s="30"/>
    </row>
    <row r="88" ht="18.75" spans="1:16">
      <c r="A88" s="25">
        <v>83</v>
      </c>
      <c r="B88" s="26" t="s">
        <v>85</v>
      </c>
      <c r="C88" s="26" t="s">
        <v>298</v>
      </c>
      <c r="D88" s="27">
        <v>7801456.4162</v>
      </c>
      <c r="E88" s="28">
        <f t="shared" si="1"/>
        <v>7801456.4162</v>
      </c>
      <c r="F88" s="29"/>
      <c r="G88" s="29"/>
      <c r="H88" s="30"/>
      <c r="I88" s="30"/>
      <c r="J88" s="30"/>
      <c r="K88" s="30"/>
      <c r="L88" s="29"/>
      <c r="M88" s="29"/>
      <c r="N88" s="30"/>
      <c r="O88" s="30"/>
      <c r="P88" s="30"/>
    </row>
    <row r="89" ht="18.75" spans="1:16">
      <c r="A89" s="25">
        <v>84</v>
      </c>
      <c r="B89" s="26" t="s">
        <v>85</v>
      </c>
      <c r="C89" s="26" t="s">
        <v>300</v>
      </c>
      <c r="D89" s="27">
        <v>9363455.9931</v>
      </c>
      <c r="E89" s="28">
        <f t="shared" si="1"/>
        <v>9363455.9931</v>
      </c>
      <c r="F89" s="29"/>
      <c r="G89" s="29"/>
      <c r="H89" s="30"/>
      <c r="I89" s="30"/>
      <c r="J89" s="30"/>
      <c r="K89" s="30"/>
      <c r="L89" s="29"/>
      <c r="M89" s="29"/>
      <c r="N89" s="30"/>
      <c r="O89" s="30"/>
      <c r="P89" s="30"/>
    </row>
    <row r="90" ht="18.75" spans="1:16">
      <c r="A90" s="25">
        <v>85</v>
      </c>
      <c r="B90" s="26" t="s">
        <v>85</v>
      </c>
      <c r="C90" s="26" t="s">
        <v>302</v>
      </c>
      <c r="D90" s="27">
        <v>8947047.1625</v>
      </c>
      <c r="E90" s="28">
        <f t="shared" si="1"/>
        <v>8947047.1625</v>
      </c>
      <c r="F90" s="29"/>
      <c r="G90" s="29"/>
      <c r="H90" s="30"/>
      <c r="I90" s="30"/>
      <c r="J90" s="30"/>
      <c r="K90" s="30"/>
      <c r="L90" s="29"/>
      <c r="M90" s="29"/>
      <c r="N90" s="30"/>
      <c r="O90" s="30"/>
      <c r="P90" s="30"/>
    </row>
    <row r="91" ht="18.75" spans="1:16">
      <c r="A91" s="25">
        <v>86</v>
      </c>
      <c r="B91" s="26" t="s">
        <v>85</v>
      </c>
      <c r="C91" s="26" t="s">
        <v>303</v>
      </c>
      <c r="D91" s="27">
        <v>7495154.2096</v>
      </c>
      <c r="E91" s="28">
        <f t="shared" si="1"/>
        <v>7495154.2096</v>
      </c>
      <c r="F91" s="29"/>
      <c r="G91" s="29"/>
      <c r="H91" s="30"/>
      <c r="I91" s="30"/>
      <c r="J91" s="30"/>
      <c r="K91" s="30"/>
      <c r="L91" s="29"/>
      <c r="M91" s="29"/>
      <c r="N91" s="30"/>
      <c r="O91" s="30"/>
      <c r="P91" s="30"/>
    </row>
    <row r="92" ht="18.75" spans="1:16">
      <c r="A92" s="25">
        <v>87</v>
      </c>
      <c r="B92" s="26" t="s">
        <v>85</v>
      </c>
      <c r="C92" s="26" t="s">
        <v>305</v>
      </c>
      <c r="D92" s="27">
        <v>7766344.8502</v>
      </c>
      <c r="E92" s="28">
        <f t="shared" si="1"/>
        <v>7766344.8502</v>
      </c>
      <c r="F92" s="29"/>
      <c r="G92" s="29"/>
      <c r="H92" s="30"/>
      <c r="I92" s="30"/>
      <c r="J92" s="30"/>
      <c r="K92" s="30"/>
      <c r="L92" s="29"/>
      <c r="M92" s="29"/>
      <c r="N92" s="30"/>
      <c r="O92" s="30"/>
      <c r="P92" s="30"/>
    </row>
    <row r="93" ht="18.75" spans="1:16">
      <c r="A93" s="25">
        <v>88</v>
      </c>
      <c r="B93" s="26" t="s">
        <v>85</v>
      </c>
      <c r="C93" s="26" t="s">
        <v>307</v>
      </c>
      <c r="D93" s="27">
        <v>8386993.0105</v>
      </c>
      <c r="E93" s="28">
        <f t="shared" si="1"/>
        <v>8386993.0105</v>
      </c>
      <c r="F93" s="29"/>
      <c r="G93" s="29"/>
      <c r="H93" s="30"/>
      <c r="I93" s="30"/>
      <c r="J93" s="30"/>
      <c r="K93" s="30"/>
      <c r="L93" s="29"/>
      <c r="M93" s="29"/>
      <c r="N93" s="30"/>
      <c r="O93" s="30"/>
      <c r="P93" s="30"/>
    </row>
    <row r="94" ht="18.75" spans="1:16">
      <c r="A94" s="25">
        <v>89</v>
      </c>
      <c r="B94" s="26" t="s">
        <v>85</v>
      </c>
      <c r="C94" s="26" t="s">
        <v>309</v>
      </c>
      <c r="D94" s="27">
        <v>8487424.8634</v>
      </c>
      <c r="E94" s="28">
        <f t="shared" si="1"/>
        <v>8487424.8634</v>
      </c>
      <c r="F94" s="29"/>
      <c r="G94" s="29"/>
      <c r="H94" s="30"/>
      <c r="I94" s="30"/>
      <c r="J94" s="30"/>
      <c r="K94" s="30"/>
      <c r="L94" s="29"/>
      <c r="M94" s="29"/>
      <c r="N94" s="30"/>
      <c r="O94" s="30"/>
      <c r="P94" s="30"/>
    </row>
    <row r="95" ht="18.75" spans="1:16">
      <c r="A95" s="25">
        <v>90</v>
      </c>
      <c r="B95" s="26" t="s">
        <v>85</v>
      </c>
      <c r="C95" s="26" t="s">
        <v>311</v>
      </c>
      <c r="D95" s="27">
        <v>8149177.7278</v>
      </c>
      <c r="E95" s="28">
        <f t="shared" si="1"/>
        <v>8149177.7278</v>
      </c>
      <c r="F95" s="29"/>
      <c r="G95" s="29"/>
      <c r="H95" s="30"/>
      <c r="I95" s="30"/>
      <c r="J95" s="30"/>
      <c r="K95" s="30"/>
      <c r="L95" s="29"/>
      <c r="M95" s="29"/>
      <c r="N95" s="30"/>
      <c r="O95" s="30"/>
      <c r="P95" s="30"/>
    </row>
    <row r="96" ht="18.75" spans="1:16">
      <c r="A96" s="25">
        <v>91</v>
      </c>
      <c r="B96" s="26" t="s">
        <v>86</v>
      </c>
      <c r="C96" s="26" t="s">
        <v>316</v>
      </c>
      <c r="D96" s="27">
        <v>13740394.6568</v>
      </c>
      <c r="E96" s="28">
        <f t="shared" si="1"/>
        <v>13740394.6568</v>
      </c>
      <c r="F96" s="29"/>
      <c r="G96" s="29"/>
      <c r="H96" s="30"/>
      <c r="I96" s="30"/>
      <c r="J96" s="30"/>
      <c r="K96" s="30"/>
      <c r="L96" s="29"/>
      <c r="M96" s="29"/>
      <c r="N96" s="30"/>
      <c r="O96" s="30"/>
      <c r="P96" s="30"/>
    </row>
    <row r="97" ht="18.75" spans="1:16">
      <c r="A97" s="25">
        <v>92</v>
      </c>
      <c r="B97" s="26" t="s">
        <v>86</v>
      </c>
      <c r="C97" s="26" t="s">
        <v>86</v>
      </c>
      <c r="D97" s="27">
        <v>16592973.7054</v>
      </c>
      <c r="E97" s="28">
        <f t="shared" si="1"/>
        <v>16592973.7054</v>
      </c>
      <c r="F97" s="29"/>
      <c r="G97" s="29"/>
      <c r="H97" s="30"/>
      <c r="I97" s="30"/>
      <c r="J97" s="30"/>
      <c r="K97" s="30"/>
      <c r="L97" s="29"/>
      <c r="M97" s="29"/>
      <c r="N97" s="30"/>
      <c r="O97" s="30"/>
      <c r="P97" s="30"/>
    </row>
    <row r="98" ht="18.75" spans="1:16">
      <c r="A98" s="25">
        <v>93</v>
      </c>
      <c r="B98" s="26" t="s">
        <v>86</v>
      </c>
      <c r="C98" s="26" t="s">
        <v>319</v>
      </c>
      <c r="D98" s="27">
        <v>7256878.4196</v>
      </c>
      <c r="E98" s="28">
        <f t="shared" si="1"/>
        <v>7256878.4196</v>
      </c>
      <c r="F98" s="29"/>
      <c r="G98" s="29"/>
      <c r="H98" s="30"/>
      <c r="I98" s="30"/>
      <c r="J98" s="30"/>
      <c r="K98" s="30"/>
      <c r="L98" s="29"/>
      <c r="M98" s="29"/>
      <c r="N98" s="30"/>
      <c r="O98" s="30"/>
      <c r="P98" s="30"/>
    </row>
    <row r="99" ht="18.75" spans="1:16">
      <c r="A99" s="25">
        <v>94</v>
      </c>
      <c r="B99" s="26" t="s">
        <v>86</v>
      </c>
      <c r="C99" s="26" t="s">
        <v>321</v>
      </c>
      <c r="D99" s="27">
        <v>8576444.6167</v>
      </c>
      <c r="E99" s="28">
        <f t="shared" si="1"/>
        <v>8576444.6167</v>
      </c>
      <c r="F99" s="29"/>
      <c r="G99" s="29"/>
      <c r="H99" s="30"/>
      <c r="I99" s="30"/>
      <c r="J99" s="30"/>
      <c r="K99" s="30"/>
      <c r="L99" s="29"/>
      <c r="M99" s="29"/>
      <c r="N99" s="30"/>
      <c r="O99" s="30"/>
      <c r="P99" s="30"/>
    </row>
    <row r="100" ht="18.75" spans="1:16">
      <c r="A100" s="25">
        <v>95</v>
      </c>
      <c r="B100" s="26" t="s">
        <v>86</v>
      </c>
      <c r="C100" s="26" t="s">
        <v>323</v>
      </c>
      <c r="D100" s="27">
        <v>10879573.1993</v>
      </c>
      <c r="E100" s="28">
        <f t="shared" si="1"/>
        <v>10879573.1993</v>
      </c>
      <c r="F100" s="29"/>
      <c r="G100" s="29"/>
      <c r="H100" s="30"/>
      <c r="I100" s="30"/>
      <c r="J100" s="30"/>
      <c r="K100" s="30"/>
      <c r="L100" s="29"/>
      <c r="M100" s="29"/>
      <c r="N100" s="30"/>
      <c r="O100" s="30"/>
      <c r="P100" s="30"/>
    </row>
    <row r="101" ht="18.75" spans="1:16">
      <c r="A101" s="25">
        <v>96</v>
      </c>
      <c r="B101" s="26" t="s">
        <v>86</v>
      </c>
      <c r="C101" s="26" t="s">
        <v>325</v>
      </c>
      <c r="D101" s="27">
        <v>7204287.5909</v>
      </c>
      <c r="E101" s="28">
        <f t="shared" si="1"/>
        <v>7204287.5909</v>
      </c>
      <c r="F101" s="29"/>
      <c r="G101" s="29"/>
      <c r="H101" s="30"/>
      <c r="I101" s="30"/>
      <c r="J101" s="30"/>
      <c r="K101" s="30"/>
      <c r="L101" s="29"/>
      <c r="M101" s="29"/>
      <c r="N101" s="30"/>
      <c r="O101" s="30"/>
      <c r="P101" s="30"/>
    </row>
    <row r="102" ht="18.75" spans="1:16">
      <c r="A102" s="25">
        <v>97</v>
      </c>
      <c r="B102" s="26" t="s">
        <v>86</v>
      </c>
      <c r="C102" s="26" t="s">
        <v>327</v>
      </c>
      <c r="D102" s="27">
        <v>11493518.125</v>
      </c>
      <c r="E102" s="28">
        <f t="shared" si="1"/>
        <v>11493518.125</v>
      </c>
      <c r="F102" s="29"/>
      <c r="G102" s="29"/>
      <c r="H102" s="30"/>
      <c r="I102" s="30"/>
      <c r="J102" s="30"/>
      <c r="K102" s="30"/>
      <c r="L102" s="29"/>
      <c r="M102" s="29"/>
      <c r="N102" s="30"/>
      <c r="O102" s="30"/>
      <c r="P102" s="30"/>
    </row>
    <row r="103" ht="18.75" spans="1:16">
      <c r="A103" s="25">
        <v>98</v>
      </c>
      <c r="B103" s="26" t="s">
        <v>86</v>
      </c>
      <c r="C103" s="26" t="s">
        <v>329</v>
      </c>
      <c r="D103" s="27">
        <v>11602371.5785</v>
      </c>
      <c r="E103" s="28">
        <f t="shared" si="1"/>
        <v>11602371.5785</v>
      </c>
      <c r="F103" s="29"/>
      <c r="G103" s="29"/>
      <c r="H103" s="30"/>
      <c r="I103" s="30"/>
      <c r="J103" s="30"/>
      <c r="K103" s="30"/>
      <c r="L103" s="29"/>
      <c r="M103" s="29"/>
      <c r="N103" s="30"/>
      <c r="O103" s="30"/>
      <c r="P103" s="30"/>
    </row>
    <row r="104" ht="18.75" spans="1:16">
      <c r="A104" s="25">
        <v>99</v>
      </c>
      <c r="B104" s="26" t="s">
        <v>86</v>
      </c>
      <c r="C104" s="26" t="s">
        <v>331</v>
      </c>
      <c r="D104" s="27">
        <v>8160984.208</v>
      </c>
      <c r="E104" s="28">
        <f t="shared" si="1"/>
        <v>8160984.208</v>
      </c>
      <c r="F104" s="29"/>
      <c r="G104" s="29"/>
      <c r="H104" s="30"/>
      <c r="I104" s="30"/>
      <c r="J104" s="30"/>
      <c r="K104" s="30"/>
      <c r="L104" s="29"/>
      <c r="M104" s="29"/>
      <c r="N104" s="30"/>
      <c r="O104" s="30"/>
      <c r="P104" s="30"/>
    </row>
    <row r="105" ht="18.75" spans="1:16">
      <c r="A105" s="25">
        <v>100</v>
      </c>
      <c r="B105" s="26" t="s">
        <v>86</v>
      </c>
      <c r="C105" s="26" t="s">
        <v>332</v>
      </c>
      <c r="D105" s="27">
        <v>9346708.6772</v>
      </c>
      <c r="E105" s="28">
        <f t="shared" si="1"/>
        <v>9346708.6772</v>
      </c>
      <c r="F105" s="29"/>
      <c r="G105" s="29"/>
      <c r="H105" s="30"/>
      <c r="I105" s="30"/>
      <c r="J105" s="30"/>
      <c r="K105" s="30"/>
      <c r="L105" s="29"/>
      <c r="M105" s="29"/>
      <c r="N105" s="30"/>
      <c r="O105" s="30"/>
      <c r="P105" s="30"/>
    </row>
    <row r="106" ht="18.75" spans="1:16">
      <c r="A106" s="25">
        <v>101</v>
      </c>
      <c r="B106" s="26" t="s">
        <v>86</v>
      </c>
      <c r="C106" s="26" t="s">
        <v>334</v>
      </c>
      <c r="D106" s="27">
        <v>7232187.6391</v>
      </c>
      <c r="E106" s="28">
        <f t="shared" si="1"/>
        <v>7232187.6391</v>
      </c>
      <c r="F106" s="29"/>
      <c r="G106" s="29"/>
      <c r="H106" s="30"/>
      <c r="I106" s="30"/>
      <c r="J106" s="30"/>
      <c r="K106" s="30"/>
      <c r="L106" s="29"/>
      <c r="M106" s="29"/>
      <c r="N106" s="30"/>
      <c r="O106" s="30"/>
      <c r="P106" s="30"/>
    </row>
    <row r="107" ht="18.75" spans="1:16">
      <c r="A107" s="25">
        <v>102</v>
      </c>
      <c r="B107" s="26" t="s">
        <v>86</v>
      </c>
      <c r="C107" s="26" t="s">
        <v>336</v>
      </c>
      <c r="D107" s="27">
        <v>11199796.1852</v>
      </c>
      <c r="E107" s="28">
        <f t="shared" si="1"/>
        <v>11199796.1852</v>
      </c>
      <c r="F107" s="29"/>
      <c r="G107" s="29"/>
      <c r="H107" s="30"/>
      <c r="I107" s="30"/>
      <c r="J107" s="30"/>
      <c r="K107" s="30"/>
      <c r="L107" s="29"/>
      <c r="M107" s="29"/>
      <c r="N107" s="30"/>
      <c r="O107" s="30"/>
      <c r="P107" s="30"/>
    </row>
    <row r="108" ht="18.75" spans="1:16">
      <c r="A108" s="25">
        <v>103</v>
      </c>
      <c r="B108" s="26" t="s">
        <v>86</v>
      </c>
      <c r="C108" s="26" t="s">
        <v>338</v>
      </c>
      <c r="D108" s="27">
        <v>9211297.8681</v>
      </c>
      <c r="E108" s="28">
        <f t="shared" si="1"/>
        <v>9211297.8681</v>
      </c>
      <c r="F108" s="29"/>
      <c r="G108" s="29"/>
      <c r="H108" s="30"/>
      <c r="I108" s="30"/>
      <c r="J108" s="30"/>
      <c r="K108" s="30"/>
      <c r="L108" s="29"/>
      <c r="M108" s="29"/>
      <c r="N108" s="30"/>
      <c r="O108" s="30"/>
      <c r="P108" s="30"/>
    </row>
    <row r="109" ht="18.75" spans="1:16">
      <c r="A109" s="25">
        <v>104</v>
      </c>
      <c r="B109" s="26" t="s">
        <v>86</v>
      </c>
      <c r="C109" s="26" t="s">
        <v>340</v>
      </c>
      <c r="D109" s="27">
        <v>10755899.551</v>
      </c>
      <c r="E109" s="28">
        <f t="shared" si="1"/>
        <v>10755899.551</v>
      </c>
      <c r="F109" s="29"/>
      <c r="G109" s="29"/>
      <c r="H109" s="30"/>
      <c r="I109" s="30"/>
      <c r="J109" s="30"/>
      <c r="K109" s="30"/>
      <c r="L109" s="29"/>
      <c r="M109" s="29"/>
      <c r="N109" s="30"/>
      <c r="O109" s="30"/>
      <c r="P109" s="30"/>
    </row>
    <row r="110" ht="18.75" spans="1:16">
      <c r="A110" s="25">
        <v>105</v>
      </c>
      <c r="B110" s="26" t="s">
        <v>86</v>
      </c>
      <c r="C110" s="26" t="s">
        <v>342</v>
      </c>
      <c r="D110" s="27">
        <v>13783447.3747</v>
      </c>
      <c r="E110" s="28">
        <f t="shared" si="1"/>
        <v>13783447.3747</v>
      </c>
      <c r="F110" s="29"/>
      <c r="G110" s="29"/>
      <c r="H110" s="30"/>
      <c r="I110" s="30"/>
      <c r="J110" s="30"/>
      <c r="K110" s="30"/>
      <c r="L110" s="29"/>
      <c r="M110" s="29"/>
      <c r="N110" s="30"/>
      <c r="O110" s="30"/>
      <c r="P110" s="30"/>
    </row>
    <row r="111" ht="18.75" spans="1:16">
      <c r="A111" s="25">
        <v>106</v>
      </c>
      <c r="B111" s="26" t="s">
        <v>86</v>
      </c>
      <c r="C111" s="26" t="s">
        <v>344</v>
      </c>
      <c r="D111" s="27">
        <v>10333176.7753</v>
      </c>
      <c r="E111" s="28">
        <f t="shared" si="1"/>
        <v>10333176.7753</v>
      </c>
      <c r="F111" s="29"/>
      <c r="G111" s="29"/>
      <c r="H111" s="30"/>
      <c r="I111" s="30"/>
      <c r="J111" s="30"/>
      <c r="K111" s="30"/>
      <c r="L111" s="29"/>
      <c r="M111" s="29"/>
      <c r="N111" s="30"/>
      <c r="O111" s="30"/>
      <c r="P111" s="30"/>
    </row>
    <row r="112" ht="37.5" spans="1:16">
      <c r="A112" s="25">
        <v>107</v>
      </c>
      <c r="B112" s="26" t="s">
        <v>86</v>
      </c>
      <c r="C112" s="26" t="s">
        <v>346</v>
      </c>
      <c r="D112" s="27">
        <v>10163471.6721</v>
      </c>
      <c r="E112" s="28">
        <f t="shared" si="1"/>
        <v>10163471.6721</v>
      </c>
      <c r="F112" s="29"/>
      <c r="G112" s="29"/>
      <c r="H112" s="30"/>
      <c r="I112" s="30"/>
      <c r="J112" s="30"/>
      <c r="K112" s="30"/>
      <c r="L112" s="29"/>
      <c r="M112" s="29"/>
      <c r="N112" s="30"/>
      <c r="O112" s="30"/>
      <c r="P112" s="30"/>
    </row>
    <row r="113" ht="18.75" spans="1:16">
      <c r="A113" s="25">
        <v>108</v>
      </c>
      <c r="B113" s="26" t="s">
        <v>86</v>
      </c>
      <c r="C113" s="26" t="s">
        <v>348</v>
      </c>
      <c r="D113" s="27">
        <v>14292988.9837</v>
      </c>
      <c r="E113" s="28">
        <f t="shared" si="1"/>
        <v>14292988.9837</v>
      </c>
      <c r="F113" s="29"/>
      <c r="G113" s="29"/>
      <c r="H113" s="30"/>
      <c r="I113" s="30"/>
      <c r="J113" s="30"/>
      <c r="K113" s="30"/>
      <c r="L113" s="29"/>
      <c r="M113" s="29"/>
      <c r="N113" s="30"/>
      <c r="O113" s="30"/>
      <c r="P113" s="30"/>
    </row>
    <row r="114" ht="18.75" spans="1:16">
      <c r="A114" s="25">
        <v>109</v>
      </c>
      <c r="B114" s="26" t="s">
        <v>86</v>
      </c>
      <c r="C114" s="26" t="s">
        <v>350</v>
      </c>
      <c r="D114" s="27">
        <v>7954877.2063</v>
      </c>
      <c r="E114" s="28">
        <f t="shared" si="1"/>
        <v>7954877.2063</v>
      </c>
      <c r="F114" s="29"/>
      <c r="G114" s="29"/>
      <c r="H114" s="30"/>
      <c r="I114" s="30"/>
      <c r="J114" s="30"/>
      <c r="K114" s="30"/>
      <c r="L114" s="29"/>
      <c r="M114" s="29"/>
      <c r="N114" s="30"/>
      <c r="O114" s="30"/>
      <c r="P114" s="30"/>
    </row>
    <row r="115" ht="18.75" spans="1:16">
      <c r="A115" s="25">
        <v>110</v>
      </c>
      <c r="B115" s="26" t="s">
        <v>86</v>
      </c>
      <c r="C115" s="26" t="s">
        <v>352</v>
      </c>
      <c r="D115" s="27">
        <v>8901274.7656</v>
      </c>
      <c r="E115" s="28">
        <f t="shared" si="1"/>
        <v>8901274.7656</v>
      </c>
      <c r="F115" s="29"/>
      <c r="G115" s="29"/>
      <c r="H115" s="30"/>
      <c r="I115" s="30"/>
      <c r="J115" s="30"/>
      <c r="K115" s="30"/>
      <c r="L115" s="29"/>
      <c r="M115" s="29"/>
      <c r="N115" s="30"/>
      <c r="O115" s="30"/>
      <c r="P115" s="30"/>
    </row>
    <row r="116" ht="18.75" spans="1:16">
      <c r="A116" s="25">
        <v>111</v>
      </c>
      <c r="B116" s="26" t="s">
        <v>87</v>
      </c>
      <c r="C116" s="26" t="s">
        <v>356</v>
      </c>
      <c r="D116" s="27">
        <v>10108058.4615</v>
      </c>
      <c r="E116" s="28">
        <f t="shared" si="1"/>
        <v>10108058.4615</v>
      </c>
      <c r="F116" s="29"/>
      <c r="G116" s="29"/>
      <c r="H116" s="30"/>
      <c r="I116" s="30"/>
      <c r="J116" s="30"/>
      <c r="K116" s="30"/>
      <c r="L116" s="29"/>
      <c r="M116" s="29"/>
      <c r="N116" s="30"/>
      <c r="O116" s="30"/>
      <c r="P116" s="30"/>
    </row>
    <row r="117" ht="18.75" spans="1:16">
      <c r="A117" s="25">
        <v>112</v>
      </c>
      <c r="B117" s="26" t="s">
        <v>87</v>
      </c>
      <c r="C117" s="26" t="s">
        <v>358</v>
      </c>
      <c r="D117" s="27">
        <v>11604103.5213</v>
      </c>
      <c r="E117" s="28">
        <f t="shared" si="1"/>
        <v>11604103.5213</v>
      </c>
      <c r="F117" s="29"/>
      <c r="G117" s="29"/>
      <c r="H117" s="30"/>
      <c r="I117" s="30"/>
      <c r="J117" s="30"/>
      <c r="K117" s="30"/>
      <c r="L117" s="29"/>
      <c r="M117" s="29"/>
      <c r="N117" s="30"/>
      <c r="O117" s="30"/>
      <c r="P117" s="30"/>
    </row>
    <row r="118" ht="37.5" spans="1:16">
      <c r="A118" s="25">
        <v>113</v>
      </c>
      <c r="B118" s="26" t="s">
        <v>87</v>
      </c>
      <c r="C118" s="26" t="s">
        <v>360</v>
      </c>
      <c r="D118" s="27">
        <v>7722543.2193</v>
      </c>
      <c r="E118" s="28">
        <f t="shared" si="1"/>
        <v>7722543.2193</v>
      </c>
      <c r="F118" s="29"/>
      <c r="G118" s="29"/>
      <c r="H118" s="30"/>
      <c r="I118" s="30"/>
      <c r="J118" s="30"/>
      <c r="K118" s="30"/>
      <c r="L118" s="29"/>
      <c r="M118" s="29"/>
      <c r="N118" s="30"/>
      <c r="O118" s="30"/>
      <c r="P118" s="30"/>
    </row>
    <row r="119" ht="18.75" spans="1:16">
      <c r="A119" s="25">
        <v>114</v>
      </c>
      <c r="B119" s="26" t="s">
        <v>87</v>
      </c>
      <c r="C119" s="26" t="s">
        <v>362</v>
      </c>
      <c r="D119" s="27">
        <v>9522244.6732</v>
      </c>
      <c r="E119" s="28">
        <f t="shared" si="1"/>
        <v>9522244.6732</v>
      </c>
      <c r="F119" s="29"/>
      <c r="G119" s="29"/>
      <c r="H119" s="30"/>
      <c r="I119" s="30"/>
      <c r="J119" s="30"/>
      <c r="K119" s="30"/>
      <c r="L119" s="29"/>
      <c r="M119" s="29"/>
      <c r="N119" s="30"/>
      <c r="O119" s="30"/>
      <c r="P119" s="30"/>
    </row>
    <row r="120" ht="18.75" spans="1:16">
      <c r="A120" s="25">
        <v>115</v>
      </c>
      <c r="B120" s="26" t="s">
        <v>87</v>
      </c>
      <c r="C120" s="26" t="s">
        <v>364</v>
      </c>
      <c r="D120" s="27">
        <v>10007048.9632</v>
      </c>
      <c r="E120" s="28">
        <f t="shared" si="1"/>
        <v>10007048.9632</v>
      </c>
      <c r="F120" s="29"/>
      <c r="G120" s="29"/>
      <c r="H120" s="30"/>
      <c r="I120" s="30"/>
      <c r="J120" s="30"/>
      <c r="K120" s="30"/>
      <c r="L120" s="29"/>
      <c r="M120" s="29"/>
      <c r="N120" s="30"/>
      <c r="O120" s="30"/>
      <c r="P120" s="30"/>
    </row>
    <row r="121" ht="18.75" spans="1:16">
      <c r="A121" s="25">
        <v>116</v>
      </c>
      <c r="B121" s="26" t="s">
        <v>87</v>
      </c>
      <c r="C121" s="26" t="s">
        <v>366</v>
      </c>
      <c r="D121" s="27">
        <v>9838482.5683</v>
      </c>
      <c r="E121" s="28">
        <f t="shared" si="1"/>
        <v>9838482.5683</v>
      </c>
      <c r="F121" s="29"/>
      <c r="G121" s="29"/>
      <c r="H121" s="30"/>
      <c r="I121" s="30"/>
      <c r="J121" s="30"/>
      <c r="K121" s="30"/>
      <c r="L121" s="29"/>
      <c r="M121" s="29"/>
      <c r="N121" s="30"/>
      <c r="O121" s="30"/>
      <c r="P121" s="30"/>
    </row>
    <row r="122" ht="18.75" spans="1:16">
      <c r="A122" s="25">
        <v>117</v>
      </c>
      <c r="B122" s="26" t="s">
        <v>87</v>
      </c>
      <c r="C122" s="26" t="s">
        <v>368</v>
      </c>
      <c r="D122" s="27">
        <v>13592536.6437</v>
      </c>
      <c r="E122" s="28">
        <f t="shared" si="1"/>
        <v>13592536.6437</v>
      </c>
      <c r="F122" s="29"/>
      <c r="G122" s="29"/>
      <c r="H122" s="30"/>
      <c r="I122" s="30"/>
      <c r="J122" s="30"/>
      <c r="K122" s="30"/>
      <c r="L122" s="29"/>
      <c r="M122" s="29"/>
      <c r="N122" s="30"/>
      <c r="O122" s="30"/>
      <c r="P122" s="30"/>
    </row>
    <row r="123" ht="18.75" spans="1:16">
      <c r="A123" s="25">
        <v>118</v>
      </c>
      <c r="B123" s="26" t="s">
        <v>87</v>
      </c>
      <c r="C123" s="26" t="s">
        <v>370</v>
      </c>
      <c r="D123" s="27">
        <v>12546419.4155</v>
      </c>
      <c r="E123" s="28">
        <f t="shared" si="1"/>
        <v>12546419.4155</v>
      </c>
      <c r="F123" s="29"/>
      <c r="G123" s="29"/>
      <c r="H123" s="30"/>
      <c r="I123" s="30"/>
      <c r="J123" s="30"/>
      <c r="K123" s="30"/>
      <c r="L123" s="29"/>
      <c r="M123" s="29"/>
      <c r="N123" s="30"/>
      <c r="O123" s="30"/>
      <c r="P123" s="30"/>
    </row>
    <row r="124" ht="18.75" spans="1:16">
      <c r="A124" s="25">
        <v>119</v>
      </c>
      <c r="B124" s="26" t="s">
        <v>88</v>
      </c>
      <c r="C124" s="26" t="s">
        <v>375</v>
      </c>
      <c r="D124" s="27">
        <v>9997218.8631</v>
      </c>
      <c r="E124" s="28">
        <f t="shared" si="1"/>
        <v>9997218.8631</v>
      </c>
      <c r="F124" s="29"/>
      <c r="G124" s="29"/>
      <c r="H124" s="30"/>
      <c r="I124" s="30"/>
      <c r="J124" s="30"/>
      <c r="K124" s="30"/>
      <c r="L124" s="29"/>
      <c r="M124" s="29"/>
      <c r="N124" s="30"/>
      <c r="O124" s="30"/>
      <c r="P124" s="30"/>
    </row>
    <row r="125" ht="18.75" spans="1:16">
      <c r="A125" s="25">
        <v>120</v>
      </c>
      <c r="B125" s="26" t="s">
        <v>88</v>
      </c>
      <c r="C125" s="26" t="s">
        <v>377</v>
      </c>
      <c r="D125" s="27">
        <v>8821032.9891</v>
      </c>
      <c r="E125" s="28">
        <f t="shared" si="1"/>
        <v>8821032.9891</v>
      </c>
      <c r="F125" s="29"/>
      <c r="G125" s="29"/>
      <c r="H125" s="30"/>
      <c r="I125" s="30"/>
      <c r="J125" s="30"/>
      <c r="K125" s="30"/>
      <c r="L125" s="29"/>
      <c r="M125" s="29"/>
      <c r="N125" s="30"/>
      <c r="O125" s="30"/>
      <c r="P125" s="30"/>
    </row>
    <row r="126" ht="18.75" spans="1:16">
      <c r="A126" s="25">
        <v>121</v>
      </c>
      <c r="B126" s="26" t="s">
        <v>88</v>
      </c>
      <c r="C126" s="26" t="s">
        <v>379</v>
      </c>
      <c r="D126" s="27">
        <v>8541382.4891</v>
      </c>
      <c r="E126" s="28">
        <f t="shared" si="1"/>
        <v>8541382.4891</v>
      </c>
      <c r="F126" s="29"/>
      <c r="G126" s="29"/>
      <c r="H126" s="30"/>
      <c r="I126" s="30"/>
      <c r="J126" s="30"/>
      <c r="K126" s="30"/>
      <c r="L126" s="29"/>
      <c r="M126" s="29"/>
      <c r="N126" s="30"/>
      <c r="O126" s="30"/>
      <c r="P126" s="30"/>
    </row>
    <row r="127" ht="18.75" spans="1:16">
      <c r="A127" s="25">
        <v>122</v>
      </c>
      <c r="B127" s="26" t="s">
        <v>88</v>
      </c>
      <c r="C127" s="26" t="s">
        <v>381</v>
      </c>
      <c r="D127" s="27">
        <v>10125697.2948</v>
      </c>
      <c r="E127" s="28">
        <f t="shared" si="1"/>
        <v>10125697.2948</v>
      </c>
      <c r="F127" s="29"/>
      <c r="G127" s="29"/>
      <c r="H127" s="30"/>
      <c r="I127" s="30"/>
      <c r="J127" s="30"/>
      <c r="K127" s="30"/>
      <c r="L127" s="29"/>
      <c r="M127" s="29"/>
      <c r="N127" s="30"/>
      <c r="O127" s="30"/>
      <c r="P127" s="30"/>
    </row>
    <row r="128" ht="18.75" spans="1:16">
      <c r="A128" s="25">
        <v>123</v>
      </c>
      <c r="B128" s="26" t="s">
        <v>88</v>
      </c>
      <c r="C128" s="26" t="s">
        <v>383</v>
      </c>
      <c r="D128" s="27">
        <v>13141578.5651</v>
      </c>
      <c r="E128" s="28">
        <f t="shared" si="1"/>
        <v>13141578.5651</v>
      </c>
      <c r="F128" s="29"/>
      <c r="G128" s="29"/>
      <c r="H128" s="30"/>
      <c r="I128" s="30"/>
      <c r="J128" s="30"/>
      <c r="K128" s="30"/>
      <c r="L128" s="29"/>
      <c r="M128" s="29"/>
      <c r="N128" s="30"/>
      <c r="O128" s="30"/>
      <c r="P128" s="30"/>
    </row>
    <row r="129" ht="18.75" spans="1:16">
      <c r="A129" s="25">
        <v>124</v>
      </c>
      <c r="B129" s="26" t="s">
        <v>88</v>
      </c>
      <c r="C129" s="26" t="s">
        <v>385</v>
      </c>
      <c r="D129" s="27">
        <v>10736834.3991</v>
      </c>
      <c r="E129" s="28">
        <f t="shared" si="1"/>
        <v>10736834.3991</v>
      </c>
      <c r="F129" s="29"/>
      <c r="G129" s="29"/>
      <c r="H129" s="30"/>
      <c r="I129" s="30"/>
      <c r="J129" s="30"/>
      <c r="K129" s="30"/>
      <c r="L129" s="29"/>
      <c r="M129" s="29"/>
      <c r="N129" s="30"/>
      <c r="O129" s="30"/>
      <c r="P129" s="30"/>
    </row>
    <row r="130" ht="18.75" spans="1:16">
      <c r="A130" s="25">
        <v>125</v>
      </c>
      <c r="B130" s="26" t="s">
        <v>88</v>
      </c>
      <c r="C130" s="26" t="s">
        <v>387</v>
      </c>
      <c r="D130" s="27">
        <v>10184889.6945</v>
      </c>
      <c r="E130" s="28">
        <f t="shared" si="1"/>
        <v>10184889.6945</v>
      </c>
      <c r="F130" s="29"/>
      <c r="G130" s="29"/>
      <c r="H130" s="30"/>
      <c r="I130" s="30"/>
      <c r="J130" s="30"/>
      <c r="K130" s="30"/>
      <c r="L130" s="29"/>
      <c r="M130" s="29"/>
      <c r="N130" s="30"/>
      <c r="O130" s="30"/>
      <c r="P130" s="30"/>
    </row>
    <row r="131" ht="18.75" spans="1:16">
      <c r="A131" s="25">
        <v>126</v>
      </c>
      <c r="B131" s="26" t="s">
        <v>88</v>
      </c>
      <c r="C131" s="26" t="s">
        <v>389</v>
      </c>
      <c r="D131" s="27">
        <v>8752410.441</v>
      </c>
      <c r="E131" s="28">
        <f t="shared" si="1"/>
        <v>8752410.441</v>
      </c>
      <c r="F131" s="29"/>
      <c r="G131" s="29"/>
      <c r="H131" s="30"/>
      <c r="I131" s="30"/>
      <c r="J131" s="30"/>
      <c r="K131" s="30"/>
      <c r="L131" s="29"/>
      <c r="M131" s="29"/>
      <c r="N131" s="30"/>
      <c r="O131" s="30"/>
      <c r="P131" s="30"/>
    </row>
    <row r="132" ht="18.75" spans="1:16">
      <c r="A132" s="25">
        <v>127</v>
      </c>
      <c r="B132" s="26" t="s">
        <v>88</v>
      </c>
      <c r="C132" s="26" t="s">
        <v>391</v>
      </c>
      <c r="D132" s="27">
        <v>11056551.7957</v>
      </c>
      <c r="E132" s="28">
        <f t="shared" si="1"/>
        <v>11056551.7957</v>
      </c>
      <c r="F132" s="29"/>
      <c r="G132" s="29"/>
      <c r="H132" s="30"/>
      <c r="I132" s="30"/>
      <c r="J132" s="30"/>
      <c r="K132" s="30"/>
      <c r="L132" s="29"/>
      <c r="M132" s="29"/>
      <c r="N132" s="30"/>
      <c r="O132" s="30"/>
      <c r="P132" s="30"/>
    </row>
    <row r="133" ht="18.75" spans="1:16">
      <c r="A133" s="25">
        <v>128</v>
      </c>
      <c r="B133" s="26" t="s">
        <v>88</v>
      </c>
      <c r="C133" s="26" t="s">
        <v>393</v>
      </c>
      <c r="D133" s="27">
        <v>10460751.4198</v>
      </c>
      <c r="E133" s="28">
        <f t="shared" si="1"/>
        <v>10460751.4198</v>
      </c>
      <c r="F133" s="29"/>
      <c r="G133" s="29"/>
      <c r="H133" s="30"/>
      <c r="I133" s="30"/>
      <c r="J133" s="30"/>
      <c r="K133" s="30"/>
      <c r="L133" s="29"/>
      <c r="M133" s="29"/>
      <c r="N133" s="30"/>
      <c r="O133" s="30"/>
      <c r="P133" s="30"/>
    </row>
    <row r="134" ht="18.75" spans="1:16">
      <c r="A134" s="25">
        <v>129</v>
      </c>
      <c r="B134" s="26" t="s">
        <v>88</v>
      </c>
      <c r="C134" s="26" t="s">
        <v>395</v>
      </c>
      <c r="D134" s="27">
        <v>11976862.229</v>
      </c>
      <c r="E134" s="28">
        <f t="shared" si="1"/>
        <v>11976862.229</v>
      </c>
      <c r="F134" s="29"/>
      <c r="G134" s="29"/>
      <c r="H134" s="30"/>
      <c r="I134" s="30"/>
      <c r="J134" s="30"/>
      <c r="K134" s="30"/>
      <c r="L134" s="29"/>
      <c r="M134" s="29"/>
      <c r="N134" s="30"/>
      <c r="O134" s="30"/>
      <c r="P134" s="30"/>
    </row>
    <row r="135" ht="18.75" spans="1:16">
      <c r="A135" s="25">
        <v>130</v>
      </c>
      <c r="B135" s="26" t="s">
        <v>88</v>
      </c>
      <c r="C135" s="26" t="s">
        <v>397</v>
      </c>
      <c r="D135" s="27">
        <v>9197524.7427</v>
      </c>
      <c r="E135" s="28">
        <f t="shared" ref="E135:E198" si="2">D135</f>
        <v>9197524.7427</v>
      </c>
      <c r="F135" s="29"/>
      <c r="G135" s="29"/>
      <c r="H135" s="30"/>
      <c r="I135" s="30"/>
      <c r="J135" s="30"/>
      <c r="K135" s="30"/>
      <c r="L135" s="29"/>
      <c r="M135" s="29"/>
      <c r="N135" s="30"/>
      <c r="O135" s="30"/>
      <c r="P135" s="30"/>
    </row>
    <row r="136" ht="18.75" spans="1:16">
      <c r="A136" s="25">
        <v>131</v>
      </c>
      <c r="B136" s="26" t="s">
        <v>88</v>
      </c>
      <c r="C136" s="26" t="s">
        <v>399</v>
      </c>
      <c r="D136" s="27">
        <v>11048389.029</v>
      </c>
      <c r="E136" s="28">
        <f t="shared" si="2"/>
        <v>11048389.029</v>
      </c>
      <c r="F136" s="29"/>
      <c r="G136" s="29"/>
      <c r="H136" s="30"/>
      <c r="I136" s="30"/>
      <c r="J136" s="30"/>
      <c r="K136" s="30"/>
      <c r="L136" s="29"/>
      <c r="M136" s="29"/>
      <c r="N136" s="30"/>
      <c r="O136" s="30"/>
      <c r="P136" s="30"/>
    </row>
    <row r="137" ht="18.75" spans="1:16">
      <c r="A137" s="25">
        <v>132</v>
      </c>
      <c r="B137" s="26" t="s">
        <v>88</v>
      </c>
      <c r="C137" s="26" t="s">
        <v>401</v>
      </c>
      <c r="D137" s="27">
        <v>8161489.1847</v>
      </c>
      <c r="E137" s="28">
        <f t="shared" si="2"/>
        <v>8161489.1847</v>
      </c>
      <c r="F137" s="29"/>
      <c r="G137" s="29"/>
      <c r="H137" s="30"/>
      <c r="I137" s="30"/>
      <c r="J137" s="30"/>
      <c r="K137" s="30"/>
      <c r="L137" s="29"/>
      <c r="M137" s="29"/>
      <c r="N137" s="30"/>
      <c r="O137" s="30"/>
      <c r="P137" s="30"/>
    </row>
    <row r="138" ht="18.75" spans="1:16">
      <c r="A138" s="25">
        <v>133</v>
      </c>
      <c r="B138" s="26" t="s">
        <v>88</v>
      </c>
      <c r="C138" s="26" t="s">
        <v>403</v>
      </c>
      <c r="D138" s="27">
        <v>8573817.0841</v>
      </c>
      <c r="E138" s="28">
        <f t="shared" si="2"/>
        <v>8573817.0841</v>
      </c>
      <c r="F138" s="29"/>
      <c r="G138" s="29"/>
      <c r="H138" s="30"/>
      <c r="I138" s="30"/>
      <c r="J138" s="30"/>
      <c r="K138" s="30"/>
      <c r="L138" s="29"/>
      <c r="M138" s="29"/>
      <c r="N138" s="30"/>
      <c r="O138" s="30"/>
      <c r="P138" s="30"/>
    </row>
    <row r="139" ht="18.75" spans="1:16">
      <c r="A139" s="25">
        <v>134</v>
      </c>
      <c r="B139" s="26" t="s">
        <v>88</v>
      </c>
      <c r="C139" s="26" t="s">
        <v>405</v>
      </c>
      <c r="D139" s="27">
        <v>7820366.7837</v>
      </c>
      <c r="E139" s="28">
        <f t="shared" si="2"/>
        <v>7820366.7837</v>
      </c>
      <c r="F139" s="29"/>
      <c r="G139" s="29"/>
      <c r="H139" s="30"/>
      <c r="I139" s="30"/>
      <c r="J139" s="30"/>
      <c r="K139" s="30"/>
      <c r="L139" s="29"/>
      <c r="M139" s="29"/>
      <c r="N139" s="30"/>
      <c r="O139" s="30"/>
      <c r="P139" s="30"/>
    </row>
    <row r="140" ht="18.75" spans="1:16">
      <c r="A140" s="25">
        <v>135</v>
      </c>
      <c r="B140" s="26" t="s">
        <v>88</v>
      </c>
      <c r="C140" s="26" t="s">
        <v>407</v>
      </c>
      <c r="D140" s="27">
        <v>9895153.007</v>
      </c>
      <c r="E140" s="28">
        <f t="shared" si="2"/>
        <v>9895153.007</v>
      </c>
      <c r="F140" s="29"/>
      <c r="G140" s="29"/>
      <c r="H140" s="30"/>
      <c r="I140" s="30"/>
      <c r="J140" s="30"/>
      <c r="K140" s="30"/>
      <c r="L140" s="29"/>
      <c r="M140" s="29"/>
      <c r="N140" s="30"/>
      <c r="O140" s="30"/>
      <c r="P140" s="30"/>
    </row>
    <row r="141" ht="18.75" spans="1:16">
      <c r="A141" s="25">
        <v>136</v>
      </c>
      <c r="B141" s="26" t="s">
        <v>88</v>
      </c>
      <c r="C141" s="26" t="s">
        <v>409</v>
      </c>
      <c r="D141" s="27">
        <v>9272763.869</v>
      </c>
      <c r="E141" s="28">
        <f t="shared" si="2"/>
        <v>9272763.869</v>
      </c>
      <c r="F141" s="29"/>
      <c r="G141" s="29"/>
      <c r="H141" s="30"/>
      <c r="I141" s="30"/>
      <c r="J141" s="30"/>
      <c r="K141" s="30"/>
      <c r="L141" s="29"/>
      <c r="M141" s="29"/>
      <c r="N141" s="30"/>
      <c r="O141" s="30"/>
      <c r="P141" s="30"/>
    </row>
    <row r="142" ht="18.75" spans="1:16">
      <c r="A142" s="25">
        <v>137</v>
      </c>
      <c r="B142" s="26" t="s">
        <v>88</v>
      </c>
      <c r="C142" s="26" t="s">
        <v>411</v>
      </c>
      <c r="D142" s="27">
        <v>10860113.3514</v>
      </c>
      <c r="E142" s="28">
        <f t="shared" si="2"/>
        <v>10860113.3514</v>
      </c>
      <c r="F142" s="29"/>
      <c r="G142" s="29"/>
      <c r="H142" s="30"/>
      <c r="I142" s="30"/>
      <c r="J142" s="30"/>
      <c r="K142" s="30"/>
      <c r="L142" s="29"/>
      <c r="M142" s="29"/>
      <c r="N142" s="30"/>
      <c r="O142" s="30"/>
      <c r="P142" s="30"/>
    </row>
    <row r="143" ht="18.75" spans="1:16">
      <c r="A143" s="25">
        <v>138</v>
      </c>
      <c r="B143" s="26" t="s">
        <v>88</v>
      </c>
      <c r="C143" s="26" t="s">
        <v>413</v>
      </c>
      <c r="D143" s="27">
        <v>7526902.9316</v>
      </c>
      <c r="E143" s="28">
        <f t="shared" si="2"/>
        <v>7526902.9316</v>
      </c>
      <c r="F143" s="29"/>
      <c r="G143" s="29"/>
      <c r="H143" s="30"/>
      <c r="I143" s="30"/>
      <c r="J143" s="30"/>
      <c r="K143" s="30"/>
      <c r="L143" s="29"/>
      <c r="M143" s="29"/>
      <c r="N143" s="30"/>
      <c r="O143" s="30"/>
      <c r="P143" s="30"/>
    </row>
    <row r="144" ht="18.75" spans="1:16">
      <c r="A144" s="25">
        <v>139</v>
      </c>
      <c r="B144" s="26" t="s">
        <v>88</v>
      </c>
      <c r="C144" s="26" t="s">
        <v>415</v>
      </c>
      <c r="D144" s="27">
        <v>10291710.0359</v>
      </c>
      <c r="E144" s="28">
        <f t="shared" si="2"/>
        <v>10291710.0359</v>
      </c>
      <c r="F144" s="29"/>
      <c r="G144" s="29"/>
      <c r="H144" s="30"/>
      <c r="I144" s="30"/>
      <c r="J144" s="30"/>
      <c r="K144" s="30"/>
      <c r="L144" s="29"/>
      <c r="M144" s="29"/>
      <c r="N144" s="30"/>
      <c r="O144" s="30"/>
      <c r="P144" s="30"/>
    </row>
    <row r="145" ht="18.75" spans="1:16">
      <c r="A145" s="25">
        <v>140</v>
      </c>
      <c r="B145" s="26" t="s">
        <v>88</v>
      </c>
      <c r="C145" s="26" t="s">
        <v>417</v>
      </c>
      <c r="D145" s="27">
        <v>10021224.6661</v>
      </c>
      <c r="E145" s="28">
        <f t="shared" si="2"/>
        <v>10021224.6661</v>
      </c>
      <c r="F145" s="29"/>
      <c r="G145" s="29"/>
      <c r="H145" s="30"/>
      <c r="I145" s="30"/>
      <c r="J145" s="30"/>
      <c r="K145" s="30"/>
      <c r="L145" s="29"/>
      <c r="M145" s="29"/>
      <c r="N145" s="30"/>
      <c r="O145" s="30"/>
      <c r="P145" s="30"/>
    </row>
    <row r="146" ht="18.75" spans="1:16">
      <c r="A146" s="25">
        <v>141</v>
      </c>
      <c r="B146" s="26" t="s">
        <v>88</v>
      </c>
      <c r="C146" s="26" t="s">
        <v>419</v>
      </c>
      <c r="D146" s="27">
        <v>10614250.1138</v>
      </c>
      <c r="E146" s="28">
        <f t="shared" si="2"/>
        <v>10614250.1138</v>
      </c>
      <c r="F146" s="29"/>
      <c r="G146" s="29"/>
      <c r="H146" s="30"/>
      <c r="I146" s="30"/>
      <c r="J146" s="30"/>
      <c r="K146" s="30"/>
      <c r="L146" s="29"/>
      <c r="M146" s="29"/>
      <c r="N146" s="30"/>
      <c r="O146" s="30"/>
      <c r="P146" s="30"/>
    </row>
    <row r="147" ht="18.75" spans="1:16">
      <c r="A147" s="25">
        <v>142</v>
      </c>
      <c r="B147" s="26" t="s">
        <v>89</v>
      </c>
      <c r="C147" s="26" t="s">
        <v>423</v>
      </c>
      <c r="D147" s="27">
        <v>8913844.4252</v>
      </c>
      <c r="E147" s="28">
        <f t="shared" si="2"/>
        <v>8913844.4252</v>
      </c>
      <c r="F147" s="29"/>
      <c r="G147" s="29"/>
      <c r="H147" s="30"/>
      <c r="I147" s="30"/>
      <c r="J147" s="30"/>
      <c r="K147" s="30"/>
      <c r="L147" s="29"/>
      <c r="M147" s="29"/>
      <c r="N147" s="30"/>
      <c r="O147" s="30"/>
      <c r="P147" s="30"/>
    </row>
    <row r="148" ht="18.75" spans="1:16">
      <c r="A148" s="25">
        <v>143</v>
      </c>
      <c r="B148" s="26" t="s">
        <v>89</v>
      </c>
      <c r="C148" s="26" t="s">
        <v>425</v>
      </c>
      <c r="D148" s="27">
        <v>8619361.9198</v>
      </c>
      <c r="E148" s="28">
        <f t="shared" si="2"/>
        <v>8619361.9198</v>
      </c>
      <c r="F148" s="29"/>
      <c r="G148" s="29"/>
      <c r="H148" s="30"/>
      <c r="I148" s="30"/>
      <c r="J148" s="30"/>
      <c r="K148" s="30"/>
      <c r="L148" s="29"/>
      <c r="M148" s="29"/>
      <c r="N148" s="30"/>
      <c r="O148" s="30"/>
      <c r="P148" s="30"/>
    </row>
    <row r="149" ht="18.75" spans="1:16">
      <c r="A149" s="25">
        <v>144</v>
      </c>
      <c r="B149" s="26" t="s">
        <v>89</v>
      </c>
      <c r="C149" s="26" t="s">
        <v>427</v>
      </c>
      <c r="D149" s="27">
        <v>12092591.3721</v>
      </c>
      <c r="E149" s="28">
        <f t="shared" si="2"/>
        <v>12092591.3721</v>
      </c>
      <c r="F149" s="29"/>
      <c r="G149" s="29"/>
      <c r="H149" s="30"/>
      <c r="I149" s="30"/>
      <c r="J149" s="30"/>
      <c r="K149" s="30"/>
      <c r="L149" s="29"/>
      <c r="M149" s="29"/>
      <c r="N149" s="30"/>
      <c r="O149" s="30"/>
      <c r="P149" s="30"/>
    </row>
    <row r="150" ht="18.75" spans="1:16">
      <c r="A150" s="25">
        <v>145</v>
      </c>
      <c r="B150" s="26" t="s">
        <v>89</v>
      </c>
      <c r="C150" s="26" t="s">
        <v>429</v>
      </c>
      <c r="D150" s="27">
        <v>6965698.2734</v>
      </c>
      <c r="E150" s="28">
        <f t="shared" si="2"/>
        <v>6965698.2734</v>
      </c>
      <c r="F150" s="29"/>
      <c r="G150" s="29"/>
      <c r="H150" s="30"/>
      <c r="I150" s="30"/>
      <c r="J150" s="30"/>
      <c r="K150" s="30"/>
      <c r="L150" s="29"/>
      <c r="M150" s="29"/>
      <c r="N150" s="30"/>
      <c r="O150" s="30"/>
      <c r="P150" s="30"/>
    </row>
    <row r="151" ht="18.75" spans="1:16">
      <c r="A151" s="25">
        <v>146</v>
      </c>
      <c r="B151" s="26" t="s">
        <v>89</v>
      </c>
      <c r="C151" s="26" t="s">
        <v>431</v>
      </c>
      <c r="D151" s="27">
        <v>9641092.3276</v>
      </c>
      <c r="E151" s="28">
        <f t="shared" si="2"/>
        <v>9641092.3276</v>
      </c>
      <c r="F151" s="29"/>
      <c r="G151" s="29"/>
      <c r="H151" s="30"/>
      <c r="I151" s="30"/>
      <c r="J151" s="30"/>
      <c r="K151" s="30"/>
      <c r="L151" s="29"/>
      <c r="M151" s="29"/>
      <c r="N151" s="30"/>
      <c r="O151" s="30"/>
      <c r="P151" s="30"/>
    </row>
    <row r="152" ht="18.75" spans="1:16">
      <c r="A152" s="25">
        <v>147</v>
      </c>
      <c r="B152" s="26" t="s">
        <v>89</v>
      </c>
      <c r="C152" s="26" t="s">
        <v>433</v>
      </c>
      <c r="D152" s="27">
        <v>6945398.8089</v>
      </c>
      <c r="E152" s="28">
        <f t="shared" si="2"/>
        <v>6945398.8089</v>
      </c>
      <c r="F152" s="29"/>
      <c r="G152" s="29"/>
      <c r="H152" s="30"/>
      <c r="I152" s="30"/>
      <c r="J152" s="30"/>
      <c r="K152" s="30"/>
      <c r="L152" s="29"/>
      <c r="M152" s="29"/>
      <c r="N152" s="30"/>
      <c r="O152" s="30"/>
      <c r="P152" s="30"/>
    </row>
    <row r="153" ht="18.75" spans="1:16">
      <c r="A153" s="25">
        <v>148</v>
      </c>
      <c r="B153" s="26" t="s">
        <v>89</v>
      </c>
      <c r="C153" s="26" t="s">
        <v>435</v>
      </c>
      <c r="D153" s="27">
        <v>11642741.7488</v>
      </c>
      <c r="E153" s="28">
        <f t="shared" si="2"/>
        <v>11642741.7488</v>
      </c>
      <c r="F153" s="29"/>
      <c r="G153" s="29"/>
      <c r="H153" s="30"/>
      <c r="I153" s="30"/>
      <c r="J153" s="30"/>
      <c r="K153" s="30"/>
      <c r="L153" s="29"/>
      <c r="M153" s="29"/>
      <c r="N153" s="30"/>
      <c r="O153" s="30"/>
      <c r="P153" s="30"/>
    </row>
    <row r="154" ht="18.75" spans="1:16">
      <c r="A154" s="25">
        <v>149</v>
      </c>
      <c r="B154" s="26" t="s">
        <v>89</v>
      </c>
      <c r="C154" s="26" t="s">
        <v>437</v>
      </c>
      <c r="D154" s="27">
        <v>7704765.2063</v>
      </c>
      <c r="E154" s="28">
        <f t="shared" si="2"/>
        <v>7704765.2063</v>
      </c>
      <c r="F154" s="29"/>
      <c r="G154" s="29"/>
      <c r="H154" s="30"/>
      <c r="I154" s="30"/>
      <c r="J154" s="30"/>
      <c r="K154" s="30"/>
      <c r="L154" s="29"/>
      <c r="M154" s="29"/>
      <c r="N154" s="30"/>
      <c r="O154" s="30"/>
      <c r="P154" s="30"/>
    </row>
    <row r="155" ht="18.75" spans="1:16">
      <c r="A155" s="25">
        <v>150</v>
      </c>
      <c r="B155" s="26" t="s">
        <v>89</v>
      </c>
      <c r="C155" s="26" t="s">
        <v>439</v>
      </c>
      <c r="D155" s="27">
        <v>9150577.0029</v>
      </c>
      <c r="E155" s="28">
        <f t="shared" si="2"/>
        <v>9150577.0029</v>
      </c>
      <c r="F155" s="29"/>
      <c r="G155" s="29"/>
      <c r="H155" s="30"/>
      <c r="I155" s="30"/>
      <c r="J155" s="30"/>
      <c r="K155" s="30"/>
      <c r="L155" s="29"/>
      <c r="M155" s="29"/>
      <c r="N155" s="30"/>
      <c r="O155" s="30"/>
      <c r="P155" s="30"/>
    </row>
    <row r="156" ht="18.75" spans="1:16">
      <c r="A156" s="25">
        <v>151</v>
      </c>
      <c r="B156" s="26" t="s">
        <v>89</v>
      </c>
      <c r="C156" s="26" t="s">
        <v>441</v>
      </c>
      <c r="D156" s="27">
        <v>7799604.6146</v>
      </c>
      <c r="E156" s="28">
        <f t="shared" si="2"/>
        <v>7799604.6146</v>
      </c>
      <c r="F156" s="29"/>
      <c r="G156" s="29"/>
      <c r="H156" s="30"/>
      <c r="I156" s="30"/>
      <c r="J156" s="30"/>
      <c r="K156" s="30"/>
      <c r="L156" s="29"/>
      <c r="M156" s="29"/>
      <c r="N156" s="30"/>
      <c r="O156" s="30"/>
      <c r="P156" s="30"/>
    </row>
    <row r="157" ht="18.75" spans="1:16">
      <c r="A157" s="25">
        <v>152</v>
      </c>
      <c r="B157" s="26" t="s">
        <v>89</v>
      </c>
      <c r="C157" s="26" t="s">
        <v>443</v>
      </c>
      <c r="D157" s="27">
        <v>11237651.3722</v>
      </c>
      <c r="E157" s="28">
        <f t="shared" si="2"/>
        <v>11237651.3722</v>
      </c>
      <c r="F157" s="29"/>
      <c r="G157" s="29"/>
      <c r="H157" s="30"/>
      <c r="I157" s="30"/>
      <c r="J157" s="30"/>
      <c r="K157" s="30"/>
      <c r="L157" s="29"/>
      <c r="M157" s="29"/>
      <c r="N157" s="30"/>
      <c r="O157" s="30"/>
      <c r="P157" s="30"/>
    </row>
    <row r="158" ht="18.75" spans="1:16">
      <c r="A158" s="25">
        <v>153</v>
      </c>
      <c r="B158" s="26" t="s">
        <v>89</v>
      </c>
      <c r="C158" s="26" t="s">
        <v>445</v>
      </c>
      <c r="D158" s="27">
        <v>7958684.1641</v>
      </c>
      <c r="E158" s="28">
        <f t="shared" si="2"/>
        <v>7958684.1641</v>
      </c>
      <c r="F158" s="29"/>
      <c r="G158" s="29"/>
      <c r="H158" s="30"/>
      <c r="I158" s="30"/>
      <c r="J158" s="30"/>
      <c r="K158" s="30"/>
      <c r="L158" s="29"/>
      <c r="M158" s="29"/>
      <c r="N158" s="30"/>
      <c r="O158" s="30"/>
      <c r="P158" s="30"/>
    </row>
    <row r="159" ht="18.75" spans="1:16">
      <c r="A159" s="25">
        <v>154</v>
      </c>
      <c r="B159" s="26" t="s">
        <v>89</v>
      </c>
      <c r="C159" s="26" t="s">
        <v>447</v>
      </c>
      <c r="D159" s="27">
        <v>9182467.7988</v>
      </c>
      <c r="E159" s="28">
        <f t="shared" si="2"/>
        <v>9182467.7988</v>
      </c>
      <c r="F159" s="29"/>
      <c r="G159" s="29"/>
      <c r="H159" s="30"/>
      <c r="I159" s="30"/>
      <c r="J159" s="30"/>
      <c r="K159" s="30"/>
      <c r="L159" s="29"/>
      <c r="M159" s="29"/>
      <c r="N159" s="30"/>
      <c r="O159" s="30"/>
      <c r="P159" s="30"/>
    </row>
    <row r="160" ht="18.75" spans="1:16">
      <c r="A160" s="25">
        <v>155</v>
      </c>
      <c r="B160" s="26" t="s">
        <v>89</v>
      </c>
      <c r="C160" s="26" t="s">
        <v>449</v>
      </c>
      <c r="D160" s="27">
        <v>8116823.0996</v>
      </c>
      <c r="E160" s="28">
        <f t="shared" si="2"/>
        <v>8116823.0996</v>
      </c>
      <c r="F160" s="29"/>
      <c r="G160" s="29"/>
      <c r="H160" s="30"/>
      <c r="I160" s="30"/>
      <c r="J160" s="30"/>
      <c r="K160" s="30"/>
      <c r="L160" s="29"/>
      <c r="M160" s="29"/>
      <c r="N160" s="30"/>
      <c r="O160" s="30"/>
      <c r="P160" s="30"/>
    </row>
    <row r="161" ht="18.75" spans="1:16">
      <c r="A161" s="25">
        <v>156</v>
      </c>
      <c r="B161" s="26" t="s">
        <v>89</v>
      </c>
      <c r="C161" s="26" t="s">
        <v>451</v>
      </c>
      <c r="D161" s="27">
        <v>7469746.3112</v>
      </c>
      <c r="E161" s="28">
        <f t="shared" si="2"/>
        <v>7469746.3112</v>
      </c>
      <c r="F161" s="29"/>
      <c r="G161" s="29"/>
      <c r="H161" s="30"/>
      <c r="I161" s="30"/>
      <c r="J161" s="30"/>
      <c r="K161" s="30"/>
      <c r="L161" s="29"/>
      <c r="M161" s="29"/>
      <c r="N161" s="30"/>
      <c r="O161" s="30"/>
      <c r="P161" s="30"/>
    </row>
    <row r="162" ht="18.75" spans="1:16">
      <c r="A162" s="25">
        <v>157</v>
      </c>
      <c r="B162" s="26" t="s">
        <v>89</v>
      </c>
      <c r="C162" s="26" t="s">
        <v>453</v>
      </c>
      <c r="D162" s="27">
        <v>10945269.1139</v>
      </c>
      <c r="E162" s="28">
        <f t="shared" si="2"/>
        <v>10945269.1139</v>
      </c>
      <c r="F162" s="29"/>
      <c r="G162" s="29"/>
      <c r="H162" s="30"/>
      <c r="I162" s="30"/>
      <c r="J162" s="30"/>
      <c r="K162" s="30"/>
      <c r="L162" s="29"/>
      <c r="M162" s="29"/>
      <c r="N162" s="30"/>
      <c r="O162" s="30"/>
      <c r="P162" s="30"/>
    </row>
    <row r="163" ht="18.75" spans="1:16">
      <c r="A163" s="25">
        <v>158</v>
      </c>
      <c r="B163" s="26" t="s">
        <v>89</v>
      </c>
      <c r="C163" s="26" t="s">
        <v>455</v>
      </c>
      <c r="D163" s="27">
        <v>11280212.4556</v>
      </c>
      <c r="E163" s="28">
        <f t="shared" si="2"/>
        <v>11280212.4556</v>
      </c>
      <c r="F163" s="29"/>
      <c r="G163" s="29"/>
      <c r="H163" s="30"/>
      <c r="I163" s="30"/>
      <c r="J163" s="30"/>
      <c r="K163" s="30"/>
      <c r="L163" s="29"/>
      <c r="M163" s="29"/>
      <c r="N163" s="30"/>
      <c r="O163" s="30"/>
      <c r="P163" s="30"/>
    </row>
    <row r="164" ht="18.75" spans="1:16">
      <c r="A164" s="25">
        <v>159</v>
      </c>
      <c r="B164" s="26" t="s">
        <v>89</v>
      </c>
      <c r="C164" s="26" t="s">
        <v>457</v>
      </c>
      <c r="D164" s="27">
        <v>6280827.8177</v>
      </c>
      <c r="E164" s="28">
        <f t="shared" si="2"/>
        <v>6280827.8177</v>
      </c>
      <c r="F164" s="29"/>
      <c r="G164" s="29"/>
      <c r="H164" s="30"/>
      <c r="I164" s="30"/>
      <c r="J164" s="30"/>
      <c r="K164" s="30"/>
      <c r="L164" s="29"/>
      <c r="M164" s="29"/>
      <c r="N164" s="30"/>
      <c r="O164" s="30"/>
      <c r="P164" s="30"/>
    </row>
    <row r="165" ht="18.75" spans="1:16">
      <c r="A165" s="25">
        <v>160</v>
      </c>
      <c r="B165" s="26" t="s">
        <v>89</v>
      </c>
      <c r="C165" s="26" t="s">
        <v>459</v>
      </c>
      <c r="D165" s="27">
        <v>8461496.7508</v>
      </c>
      <c r="E165" s="28">
        <f t="shared" si="2"/>
        <v>8461496.7508</v>
      </c>
      <c r="F165" s="29"/>
      <c r="G165" s="29"/>
      <c r="H165" s="30"/>
      <c r="I165" s="30"/>
      <c r="J165" s="30"/>
      <c r="K165" s="30"/>
      <c r="L165" s="29"/>
      <c r="M165" s="29"/>
      <c r="N165" s="30"/>
      <c r="O165" s="30"/>
      <c r="P165" s="30"/>
    </row>
    <row r="166" ht="18.75" spans="1:16">
      <c r="A166" s="25">
        <v>161</v>
      </c>
      <c r="B166" s="26" t="s">
        <v>89</v>
      </c>
      <c r="C166" s="26" t="s">
        <v>461</v>
      </c>
      <c r="D166" s="27">
        <v>10013264.4661</v>
      </c>
      <c r="E166" s="28">
        <f t="shared" si="2"/>
        <v>10013264.4661</v>
      </c>
      <c r="F166" s="29"/>
      <c r="G166" s="29"/>
      <c r="H166" s="30"/>
      <c r="I166" s="30"/>
      <c r="J166" s="30"/>
      <c r="K166" s="30"/>
      <c r="L166" s="29"/>
      <c r="M166" s="29"/>
      <c r="N166" s="30"/>
      <c r="O166" s="30"/>
      <c r="P166" s="30"/>
    </row>
    <row r="167" ht="37.5" spans="1:16">
      <c r="A167" s="25">
        <v>162</v>
      </c>
      <c r="B167" s="26" t="s">
        <v>89</v>
      </c>
      <c r="C167" s="26" t="s">
        <v>463</v>
      </c>
      <c r="D167" s="27">
        <v>14581705.7979</v>
      </c>
      <c r="E167" s="28">
        <f t="shared" si="2"/>
        <v>14581705.7979</v>
      </c>
      <c r="F167" s="29"/>
      <c r="G167" s="29"/>
      <c r="H167" s="30"/>
      <c r="I167" s="30"/>
      <c r="J167" s="30"/>
      <c r="K167" s="30"/>
      <c r="L167" s="29"/>
      <c r="M167" s="29"/>
      <c r="N167" s="30"/>
      <c r="O167" s="30"/>
      <c r="P167" s="30"/>
    </row>
    <row r="168" ht="18.75" spans="1:16">
      <c r="A168" s="25">
        <v>163</v>
      </c>
      <c r="B168" s="26" t="s">
        <v>89</v>
      </c>
      <c r="C168" s="26" t="s">
        <v>465</v>
      </c>
      <c r="D168" s="27">
        <v>9105678.8264</v>
      </c>
      <c r="E168" s="28">
        <f t="shared" si="2"/>
        <v>9105678.8264</v>
      </c>
      <c r="F168" s="29"/>
      <c r="G168" s="29"/>
      <c r="H168" s="30"/>
      <c r="I168" s="30"/>
      <c r="J168" s="30"/>
      <c r="K168" s="30"/>
      <c r="L168" s="29"/>
      <c r="M168" s="29"/>
      <c r="N168" s="30"/>
      <c r="O168" s="30"/>
      <c r="P168" s="30"/>
    </row>
    <row r="169" ht="18.75" spans="1:16">
      <c r="A169" s="25">
        <v>164</v>
      </c>
      <c r="B169" s="26" t="s">
        <v>89</v>
      </c>
      <c r="C169" s="26" t="s">
        <v>467</v>
      </c>
      <c r="D169" s="27">
        <v>8479383.6616</v>
      </c>
      <c r="E169" s="28">
        <f t="shared" si="2"/>
        <v>8479383.6616</v>
      </c>
      <c r="F169" s="29"/>
      <c r="G169" s="29"/>
      <c r="H169" s="30"/>
      <c r="I169" s="30"/>
      <c r="J169" s="30"/>
      <c r="K169" s="30"/>
      <c r="L169" s="29"/>
      <c r="M169" s="29"/>
      <c r="N169" s="30"/>
      <c r="O169" s="30"/>
      <c r="P169" s="30"/>
    </row>
    <row r="170" ht="18.75" spans="1:16">
      <c r="A170" s="25">
        <v>165</v>
      </c>
      <c r="B170" s="26" t="s">
        <v>89</v>
      </c>
      <c r="C170" s="26" t="s">
        <v>469</v>
      </c>
      <c r="D170" s="27">
        <v>8276682.4144</v>
      </c>
      <c r="E170" s="28">
        <f t="shared" si="2"/>
        <v>8276682.4144</v>
      </c>
      <c r="F170" s="29"/>
      <c r="G170" s="29"/>
      <c r="H170" s="30"/>
      <c r="I170" s="30"/>
      <c r="J170" s="30"/>
      <c r="K170" s="30"/>
      <c r="L170" s="29"/>
      <c r="M170" s="29"/>
      <c r="N170" s="30"/>
      <c r="O170" s="30"/>
      <c r="P170" s="30"/>
    </row>
    <row r="171" ht="18.75" spans="1:16">
      <c r="A171" s="25">
        <v>166</v>
      </c>
      <c r="B171" s="26" t="s">
        <v>89</v>
      </c>
      <c r="C171" s="26" t="s">
        <v>471</v>
      </c>
      <c r="D171" s="27">
        <v>9465783.4271</v>
      </c>
      <c r="E171" s="28">
        <f t="shared" si="2"/>
        <v>9465783.4271</v>
      </c>
      <c r="F171" s="29"/>
      <c r="G171" s="29"/>
      <c r="H171" s="30"/>
      <c r="I171" s="30"/>
      <c r="J171" s="30"/>
      <c r="K171" s="30"/>
      <c r="L171" s="29"/>
      <c r="M171" s="29"/>
      <c r="N171" s="30"/>
      <c r="O171" s="30"/>
      <c r="P171" s="30"/>
    </row>
    <row r="172" ht="18.75" spans="1:16">
      <c r="A172" s="25">
        <v>167</v>
      </c>
      <c r="B172" s="26" t="s">
        <v>89</v>
      </c>
      <c r="C172" s="26" t="s">
        <v>473</v>
      </c>
      <c r="D172" s="27">
        <v>8228123.0984</v>
      </c>
      <c r="E172" s="28">
        <f t="shared" si="2"/>
        <v>8228123.0984</v>
      </c>
      <c r="F172" s="29"/>
      <c r="G172" s="29"/>
      <c r="H172" s="30"/>
      <c r="I172" s="30"/>
      <c r="J172" s="30"/>
      <c r="K172" s="30"/>
      <c r="L172" s="29"/>
      <c r="M172" s="29"/>
      <c r="N172" s="30"/>
      <c r="O172" s="30"/>
      <c r="P172" s="30"/>
    </row>
    <row r="173" ht="18.75" spans="1:16">
      <c r="A173" s="25">
        <v>168</v>
      </c>
      <c r="B173" s="26" t="s">
        <v>89</v>
      </c>
      <c r="C173" s="26" t="s">
        <v>475</v>
      </c>
      <c r="D173" s="27">
        <v>7980175.2687</v>
      </c>
      <c r="E173" s="28">
        <f t="shared" si="2"/>
        <v>7980175.2687</v>
      </c>
      <c r="F173" s="29"/>
      <c r="G173" s="29"/>
      <c r="H173" s="30"/>
      <c r="I173" s="30"/>
      <c r="J173" s="30"/>
      <c r="K173" s="30"/>
      <c r="L173" s="29"/>
      <c r="M173" s="29"/>
      <c r="N173" s="30"/>
      <c r="O173" s="30"/>
      <c r="P173" s="30"/>
    </row>
    <row r="174" ht="37.5" spans="1:16">
      <c r="A174" s="25">
        <v>169</v>
      </c>
      <c r="B174" s="26" t="s">
        <v>90</v>
      </c>
      <c r="C174" s="26" t="s">
        <v>480</v>
      </c>
      <c r="D174" s="27">
        <v>8460045.6746</v>
      </c>
      <c r="E174" s="28">
        <f t="shared" si="2"/>
        <v>8460045.6746</v>
      </c>
      <c r="F174" s="29"/>
      <c r="G174" s="29"/>
      <c r="H174" s="30"/>
      <c r="I174" s="30"/>
      <c r="J174" s="30"/>
      <c r="K174" s="30"/>
      <c r="L174" s="29"/>
      <c r="M174" s="29"/>
      <c r="N174" s="30"/>
      <c r="O174" s="30"/>
      <c r="P174" s="30"/>
    </row>
    <row r="175" ht="37.5" spans="1:16">
      <c r="A175" s="25">
        <v>170</v>
      </c>
      <c r="B175" s="26" t="s">
        <v>90</v>
      </c>
      <c r="C175" s="26" t="s">
        <v>482</v>
      </c>
      <c r="D175" s="27">
        <v>10634174.7804</v>
      </c>
      <c r="E175" s="28">
        <f t="shared" si="2"/>
        <v>10634174.7804</v>
      </c>
      <c r="F175" s="29"/>
      <c r="G175" s="29"/>
      <c r="H175" s="30"/>
      <c r="I175" s="30"/>
      <c r="J175" s="30"/>
      <c r="K175" s="30"/>
      <c r="L175" s="29"/>
      <c r="M175" s="29"/>
      <c r="N175" s="30"/>
      <c r="O175" s="30"/>
      <c r="P175" s="30"/>
    </row>
    <row r="176" ht="37.5" spans="1:16">
      <c r="A176" s="25">
        <v>171</v>
      </c>
      <c r="B176" s="26" t="s">
        <v>90</v>
      </c>
      <c r="C176" s="26" t="s">
        <v>484</v>
      </c>
      <c r="D176" s="27">
        <v>10180036.7055</v>
      </c>
      <c r="E176" s="28">
        <f t="shared" si="2"/>
        <v>10180036.7055</v>
      </c>
      <c r="F176" s="29"/>
      <c r="G176" s="29"/>
      <c r="H176" s="30"/>
      <c r="I176" s="30"/>
      <c r="J176" s="30"/>
      <c r="K176" s="30"/>
      <c r="L176" s="29"/>
      <c r="M176" s="29"/>
      <c r="N176" s="30"/>
      <c r="O176" s="30"/>
      <c r="P176" s="30"/>
    </row>
    <row r="177" ht="37.5" spans="1:16">
      <c r="A177" s="25">
        <v>172</v>
      </c>
      <c r="B177" s="26" t="s">
        <v>90</v>
      </c>
      <c r="C177" s="26" t="s">
        <v>486</v>
      </c>
      <c r="D177" s="27">
        <v>6568337.9427</v>
      </c>
      <c r="E177" s="28">
        <f t="shared" si="2"/>
        <v>6568337.9427</v>
      </c>
      <c r="F177" s="29"/>
      <c r="G177" s="29"/>
      <c r="H177" s="30"/>
      <c r="I177" s="30"/>
      <c r="J177" s="30"/>
      <c r="K177" s="30"/>
      <c r="L177" s="29"/>
      <c r="M177" s="29"/>
      <c r="N177" s="30"/>
      <c r="O177" s="30"/>
      <c r="P177" s="30"/>
    </row>
    <row r="178" ht="37.5" spans="1:16">
      <c r="A178" s="25">
        <v>173</v>
      </c>
      <c r="B178" s="26" t="s">
        <v>90</v>
      </c>
      <c r="C178" s="26" t="s">
        <v>488</v>
      </c>
      <c r="D178" s="27">
        <v>7846349.9187</v>
      </c>
      <c r="E178" s="28">
        <f t="shared" si="2"/>
        <v>7846349.9187</v>
      </c>
      <c r="F178" s="29"/>
      <c r="G178" s="29"/>
      <c r="H178" s="30"/>
      <c r="I178" s="30"/>
      <c r="J178" s="30"/>
      <c r="K178" s="30"/>
      <c r="L178" s="29"/>
      <c r="M178" s="29"/>
      <c r="N178" s="30"/>
      <c r="O178" s="30"/>
      <c r="P178" s="30"/>
    </row>
    <row r="179" ht="37.5" spans="1:16">
      <c r="A179" s="25">
        <v>174</v>
      </c>
      <c r="B179" s="26" t="s">
        <v>90</v>
      </c>
      <c r="C179" s="26" t="s">
        <v>490</v>
      </c>
      <c r="D179" s="27">
        <v>9026643.5874</v>
      </c>
      <c r="E179" s="28">
        <f t="shared" si="2"/>
        <v>9026643.5874</v>
      </c>
      <c r="F179" s="29"/>
      <c r="G179" s="29"/>
      <c r="H179" s="30"/>
      <c r="I179" s="30"/>
      <c r="J179" s="30"/>
      <c r="K179" s="30"/>
      <c r="L179" s="29"/>
      <c r="M179" s="29"/>
      <c r="N179" s="30"/>
      <c r="O179" s="30"/>
      <c r="P179" s="30"/>
    </row>
    <row r="180" ht="37.5" spans="1:16">
      <c r="A180" s="25">
        <v>175</v>
      </c>
      <c r="B180" s="26" t="s">
        <v>90</v>
      </c>
      <c r="C180" s="26" t="s">
        <v>492</v>
      </c>
      <c r="D180" s="27">
        <v>10348570.8942</v>
      </c>
      <c r="E180" s="28">
        <f t="shared" si="2"/>
        <v>10348570.8942</v>
      </c>
      <c r="F180" s="29"/>
      <c r="G180" s="29"/>
      <c r="H180" s="30"/>
      <c r="I180" s="30"/>
      <c r="J180" s="30"/>
      <c r="K180" s="30"/>
      <c r="L180" s="29"/>
      <c r="M180" s="29"/>
      <c r="N180" s="30"/>
      <c r="O180" s="30"/>
      <c r="P180" s="30"/>
    </row>
    <row r="181" ht="37.5" spans="1:16">
      <c r="A181" s="25">
        <v>176</v>
      </c>
      <c r="B181" s="26" t="s">
        <v>90</v>
      </c>
      <c r="C181" s="26" t="s">
        <v>494</v>
      </c>
      <c r="D181" s="27">
        <v>8197661.2077</v>
      </c>
      <c r="E181" s="28">
        <f t="shared" si="2"/>
        <v>8197661.2077</v>
      </c>
      <c r="F181" s="29"/>
      <c r="G181" s="29"/>
      <c r="H181" s="30"/>
      <c r="I181" s="30"/>
      <c r="J181" s="30"/>
      <c r="K181" s="30"/>
      <c r="L181" s="29"/>
      <c r="M181" s="29"/>
      <c r="N181" s="30"/>
      <c r="O181" s="30"/>
      <c r="P181" s="30"/>
    </row>
    <row r="182" ht="37.5" spans="1:16">
      <c r="A182" s="25">
        <v>177</v>
      </c>
      <c r="B182" s="26" t="s">
        <v>90</v>
      </c>
      <c r="C182" s="26" t="s">
        <v>496</v>
      </c>
      <c r="D182" s="27">
        <v>8737696.4015</v>
      </c>
      <c r="E182" s="28">
        <f t="shared" si="2"/>
        <v>8737696.4015</v>
      </c>
      <c r="F182" s="29"/>
      <c r="G182" s="29"/>
      <c r="H182" s="30"/>
      <c r="I182" s="30"/>
      <c r="J182" s="30"/>
      <c r="K182" s="30"/>
      <c r="L182" s="29"/>
      <c r="M182" s="29"/>
      <c r="N182" s="30"/>
      <c r="O182" s="30"/>
      <c r="P182" s="30"/>
    </row>
    <row r="183" ht="37.5" spans="1:16">
      <c r="A183" s="25">
        <v>178</v>
      </c>
      <c r="B183" s="26" t="s">
        <v>90</v>
      </c>
      <c r="C183" s="26" t="s">
        <v>498</v>
      </c>
      <c r="D183" s="27">
        <v>6841956.8023</v>
      </c>
      <c r="E183" s="28">
        <f t="shared" si="2"/>
        <v>6841956.8023</v>
      </c>
      <c r="F183" s="29"/>
      <c r="G183" s="29"/>
      <c r="H183" s="30"/>
      <c r="I183" s="30"/>
      <c r="J183" s="30"/>
      <c r="K183" s="30"/>
      <c r="L183" s="29"/>
      <c r="M183" s="29"/>
      <c r="N183" s="30"/>
      <c r="O183" s="30"/>
      <c r="P183" s="30"/>
    </row>
    <row r="184" ht="37.5" spans="1:16">
      <c r="A184" s="25">
        <v>179</v>
      </c>
      <c r="B184" s="26" t="s">
        <v>90</v>
      </c>
      <c r="C184" s="26" t="s">
        <v>500</v>
      </c>
      <c r="D184" s="27">
        <v>9335753.582</v>
      </c>
      <c r="E184" s="28">
        <f t="shared" si="2"/>
        <v>9335753.582</v>
      </c>
      <c r="F184" s="29"/>
      <c r="G184" s="29"/>
      <c r="H184" s="30"/>
      <c r="I184" s="30"/>
      <c r="J184" s="30"/>
      <c r="K184" s="30"/>
      <c r="L184" s="29"/>
      <c r="M184" s="29"/>
      <c r="N184" s="30"/>
      <c r="O184" s="30"/>
      <c r="P184" s="30"/>
    </row>
    <row r="185" ht="37.5" spans="1:16">
      <c r="A185" s="25">
        <v>180</v>
      </c>
      <c r="B185" s="26" t="s">
        <v>90</v>
      </c>
      <c r="C185" s="26" t="s">
        <v>502</v>
      </c>
      <c r="D185" s="27">
        <v>8056566.9361</v>
      </c>
      <c r="E185" s="28">
        <f t="shared" si="2"/>
        <v>8056566.9361</v>
      </c>
      <c r="F185" s="29"/>
      <c r="G185" s="29"/>
      <c r="H185" s="30"/>
      <c r="I185" s="30"/>
      <c r="J185" s="30"/>
      <c r="K185" s="30"/>
      <c r="L185" s="29"/>
      <c r="M185" s="29"/>
      <c r="N185" s="30"/>
      <c r="O185" s="30"/>
      <c r="P185" s="30"/>
    </row>
    <row r="186" ht="37.5" spans="1:16">
      <c r="A186" s="25">
        <v>181</v>
      </c>
      <c r="B186" s="26" t="s">
        <v>90</v>
      </c>
      <c r="C186" s="26" t="s">
        <v>504</v>
      </c>
      <c r="D186" s="27">
        <v>8879554.0999</v>
      </c>
      <c r="E186" s="28">
        <f t="shared" si="2"/>
        <v>8879554.0999</v>
      </c>
      <c r="F186" s="29"/>
      <c r="G186" s="29"/>
      <c r="H186" s="30"/>
      <c r="I186" s="30"/>
      <c r="J186" s="30"/>
      <c r="K186" s="30"/>
      <c r="L186" s="29"/>
      <c r="M186" s="29"/>
      <c r="N186" s="30"/>
      <c r="O186" s="30"/>
      <c r="P186" s="30"/>
    </row>
    <row r="187" ht="37.5" spans="1:16">
      <c r="A187" s="25">
        <v>182</v>
      </c>
      <c r="B187" s="26" t="s">
        <v>90</v>
      </c>
      <c r="C187" s="26" t="s">
        <v>506</v>
      </c>
      <c r="D187" s="27">
        <v>8406597.248</v>
      </c>
      <c r="E187" s="28">
        <f t="shared" si="2"/>
        <v>8406597.248</v>
      </c>
      <c r="F187" s="29"/>
      <c r="G187" s="29"/>
      <c r="H187" s="30"/>
      <c r="I187" s="30"/>
      <c r="J187" s="30"/>
      <c r="K187" s="30"/>
      <c r="L187" s="29"/>
      <c r="M187" s="29"/>
      <c r="N187" s="30"/>
      <c r="O187" s="30"/>
      <c r="P187" s="30"/>
    </row>
    <row r="188" ht="37.5" spans="1:16">
      <c r="A188" s="25">
        <v>183</v>
      </c>
      <c r="B188" s="26" t="s">
        <v>90</v>
      </c>
      <c r="C188" s="26" t="s">
        <v>508</v>
      </c>
      <c r="D188" s="27">
        <v>9535562.8668</v>
      </c>
      <c r="E188" s="28">
        <f t="shared" si="2"/>
        <v>9535562.8668</v>
      </c>
      <c r="F188" s="29"/>
      <c r="G188" s="29"/>
      <c r="H188" s="30"/>
      <c r="I188" s="30"/>
      <c r="J188" s="30"/>
      <c r="K188" s="30"/>
      <c r="L188" s="29"/>
      <c r="M188" s="29"/>
      <c r="N188" s="30"/>
      <c r="O188" s="30"/>
      <c r="P188" s="30"/>
    </row>
    <row r="189" ht="37.5" spans="1:16">
      <c r="A189" s="25">
        <v>184</v>
      </c>
      <c r="B189" s="26" t="s">
        <v>90</v>
      </c>
      <c r="C189" s="26" t="s">
        <v>510</v>
      </c>
      <c r="D189" s="27">
        <v>8961793.2759</v>
      </c>
      <c r="E189" s="28">
        <f t="shared" si="2"/>
        <v>8961793.2759</v>
      </c>
      <c r="F189" s="29"/>
      <c r="G189" s="29"/>
      <c r="H189" s="30"/>
      <c r="I189" s="30"/>
      <c r="J189" s="30"/>
      <c r="K189" s="30"/>
      <c r="L189" s="29"/>
      <c r="M189" s="29"/>
      <c r="N189" s="30"/>
      <c r="O189" s="30"/>
      <c r="P189" s="30"/>
    </row>
    <row r="190" ht="37.5" spans="1:16">
      <c r="A190" s="25">
        <v>185</v>
      </c>
      <c r="B190" s="26" t="s">
        <v>90</v>
      </c>
      <c r="C190" s="26" t="s">
        <v>512</v>
      </c>
      <c r="D190" s="27">
        <v>8997122.696</v>
      </c>
      <c r="E190" s="28">
        <f t="shared" si="2"/>
        <v>8997122.696</v>
      </c>
      <c r="F190" s="29"/>
      <c r="G190" s="29"/>
      <c r="H190" s="30"/>
      <c r="I190" s="30"/>
      <c r="J190" s="30"/>
      <c r="K190" s="30"/>
      <c r="L190" s="29"/>
      <c r="M190" s="29"/>
      <c r="N190" s="30"/>
      <c r="O190" s="30"/>
      <c r="P190" s="30"/>
    </row>
    <row r="191" ht="37.5" spans="1:16">
      <c r="A191" s="25">
        <v>186</v>
      </c>
      <c r="B191" s="26" t="s">
        <v>90</v>
      </c>
      <c r="C191" s="26" t="s">
        <v>514</v>
      </c>
      <c r="D191" s="27">
        <v>9921923.741</v>
      </c>
      <c r="E191" s="28">
        <f t="shared" si="2"/>
        <v>9921923.741</v>
      </c>
      <c r="F191" s="29"/>
      <c r="G191" s="29"/>
      <c r="H191" s="30"/>
      <c r="I191" s="30"/>
      <c r="J191" s="30"/>
      <c r="K191" s="30"/>
      <c r="L191" s="29"/>
      <c r="M191" s="29"/>
      <c r="N191" s="30"/>
      <c r="O191" s="30"/>
      <c r="P191" s="30"/>
    </row>
    <row r="192" ht="37.5" spans="1:16">
      <c r="A192" s="25">
        <v>187</v>
      </c>
      <c r="B192" s="26" t="s">
        <v>91</v>
      </c>
      <c r="C192" s="26" t="s">
        <v>519</v>
      </c>
      <c r="D192" s="27">
        <v>6947938.0932</v>
      </c>
      <c r="E192" s="28">
        <f t="shared" si="2"/>
        <v>6947938.0932</v>
      </c>
      <c r="F192" s="29"/>
      <c r="G192" s="29"/>
      <c r="H192" s="30"/>
      <c r="I192" s="30"/>
      <c r="J192" s="30"/>
      <c r="K192" s="30"/>
      <c r="L192" s="29"/>
      <c r="M192" s="29"/>
      <c r="N192" s="30"/>
      <c r="O192" s="30"/>
      <c r="P192" s="30"/>
    </row>
    <row r="193" ht="37.5" spans="1:16">
      <c r="A193" s="25">
        <v>188</v>
      </c>
      <c r="B193" s="26" t="s">
        <v>91</v>
      </c>
      <c r="C193" s="26" t="s">
        <v>521</v>
      </c>
      <c r="D193" s="27">
        <v>7572976.8478</v>
      </c>
      <c r="E193" s="28">
        <f t="shared" si="2"/>
        <v>7572976.8478</v>
      </c>
      <c r="F193" s="29"/>
      <c r="G193" s="29"/>
      <c r="H193" s="30"/>
      <c r="I193" s="30"/>
      <c r="J193" s="30"/>
      <c r="K193" s="30"/>
      <c r="L193" s="29"/>
      <c r="M193" s="29"/>
      <c r="N193" s="30"/>
      <c r="O193" s="30"/>
      <c r="P193" s="30"/>
    </row>
    <row r="194" ht="18.75" spans="1:16">
      <c r="A194" s="25">
        <v>189</v>
      </c>
      <c r="B194" s="26" t="s">
        <v>91</v>
      </c>
      <c r="C194" s="26" t="s">
        <v>523</v>
      </c>
      <c r="D194" s="27">
        <v>6473647.2395</v>
      </c>
      <c r="E194" s="28">
        <f t="shared" si="2"/>
        <v>6473647.2395</v>
      </c>
      <c r="F194" s="29"/>
      <c r="G194" s="29"/>
      <c r="H194" s="30"/>
      <c r="I194" s="30"/>
      <c r="J194" s="30"/>
      <c r="K194" s="30"/>
      <c r="L194" s="29"/>
      <c r="M194" s="29"/>
      <c r="N194" s="30"/>
      <c r="O194" s="30"/>
      <c r="P194" s="30"/>
    </row>
    <row r="195" ht="18.75" spans="1:16">
      <c r="A195" s="25">
        <v>190</v>
      </c>
      <c r="B195" s="26" t="s">
        <v>91</v>
      </c>
      <c r="C195" s="26" t="s">
        <v>525</v>
      </c>
      <c r="D195" s="27">
        <v>9303801.6455</v>
      </c>
      <c r="E195" s="28">
        <f t="shared" si="2"/>
        <v>9303801.6455</v>
      </c>
      <c r="F195" s="29"/>
      <c r="G195" s="29"/>
      <c r="H195" s="30"/>
      <c r="I195" s="30"/>
      <c r="J195" s="30"/>
      <c r="K195" s="30"/>
      <c r="L195" s="29"/>
      <c r="M195" s="29"/>
      <c r="N195" s="30"/>
      <c r="O195" s="30"/>
      <c r="P195" s="30"/>
    </row>
    <row r="196" ht="18.75" spans="1:16">
      <c r="A196" s="25">
        <v>191</v>
      </c>
      <c r="B196" s="26" t="s">
        <v>91</v>
      </c>
      <c r="C196" s="26" t="s">
        <v>527</v>
      </c>
      <c r="D196" s="27">
        <v>8465013.7948</v>
      </c>
      <c r="E196" s="28">
        <f t="shared" si="2"/>
        <v>8465013.7948</v>
      </c>
      <c r="F196" s="29"/>
      <c r="G196" s="29"/>
      <c r="H196" s="30"/>
      <c r="I196" s="30"/>
      <c r="J196" s="30"/>
      <c r="K196" s="30"/>
      <c r="L196" s="29"/>
      <c r="M196" s="29"/>
      <c r="N196" s="30"/>
      <c r="O196" s="30"/>
      <c r="P196" s="30"/>
    </row>
    <row r="197" ht="18.75" spans="1:16">
      <c r="A197" s="25">
        <v>192</v>
      </c>
      <c r="B197" s="26" t="s">
        <v>91</v>
      </c>
      <c r="C197" s="26" t="s">
        <v>529</v>
      </c>
      <c r="D197" s="27">
        <v>8671058.3761</v>
      </c>
      <c r="E197" s="28">
        <f t="shared" si="2"/>
        <v>8671058.3761</v>
      </c>
      <c r="F197" s="29"/>
      <c r="G197" s="29"/>
      <c r="H197" s="30"/>
      <c r="I197" s="30"/>
      <c r="J197" s="30"/>
      <c r="K197" s="30"/>
      <c r="L197" s="29"/>
      <c r="M197" s="29"/>
      <c r="N197" s="30"/>
      <c r="O197" s="30"/>
      <c r="P197" s="30"/>
    </row>
    <row r="198" ht="37.5" spans="1:16">
      <c r="A198" s="25">
        <v>193</v>
      </c>
      <c r="B198" s="26" t="s">
        <v>91</v>
      </c>
      <c r="C198" s="26" t="s">
        <v>531</v>
      </c>
      <c r="D198" s="27">
        <v>9192921.8932</v>
      </c>
      <c r="E198" s="28">
        <f t="shared" si="2"/>
        <v>9192921.8932</v>
      </c>
      <c r="F198" s="29"/>
      <c r="G198" s="29"/>
      <c r="H198" s="30"/>
      <c r="I198" s="30"/>
      <c r="J198" s="30"/>
      <c r="K198" s="30"/>
      <c r="L198" s="29"/>
      <c r="M198" s="29"/>
      <c r="N198" s="30"/>
      <c r="O198" s="30"/>
      <c r="P198" s="30"/>
    </row>
    <row r="199" ht="18.75" spans="1:16">
      <c r="A199" s="25">
        <v>194</v>
      </c>
      <c r="B199" s="26" t="s">
        <v>91</v>
      </c>
      <c r="C199" s="26" t="s">
        <v>533</v>
      </c>
      <c r="D199" s="27">
        <v>8646077.5312</v>
      </c>
      <c r="E199" s="28">
        <f t="shared" ref="E199:E262" si="3">D199</f>
        <v>8646077.5312</v>
      </c>
      <c r="F199" s="29"/>
      <c r="G199" s="29"/>
      <c r="H199" s="30"/>
      <c r="I199" s="30"/>
      <c r="J199" s="30"/>
      <c r="K199" s="30"/>
      <c r="L199" s="29"/>
      <c r="M199" s="29"/>
      <c r="N199" s="30"/>
      <c r="O199" s="30"/>
      <c r="P199" s="30"/>
    </row>
    <row r="200" ht="18.75" spans="1:16">
      <c r="A200" s="25">
        <v>195</v>
      </c>
      <c r="B200" s="26" t="s">
        <v>91</v>
      </c>
      <c r="C200" s="26" t="s">
        <v>535</v>
      </c>
      <c r="D200" s="27">
        <v>8135321.7958</v>
      </c>
      <c r="E200" s="28">
        <f t="shared" si="3"/>
        <v>8135321.7958</v>
      </c>
      <c r="F200" s="29"/>
      <c r="G200" s="29"/>
      <c r="H200" s="30"/>
      <c r="I200" s="30"/>
      <c r="J200" s="30"/>
      <c r="K200" s="30"/>
      <c r="L200" s="29"/>
      <c r="M200" s="29"/>
      <c r="N200" s="30"/>
      <c r="O200" s="30"/>
      <c r="P200" s="30"/>
    </row>
    <row r="201" ht="18.75" spans="1:16">
      <c r="A201" s="25">
        <v>196</v>
      </c>
      <c r="B201" s="26" t="s">
        <v>91</v>
      </c>
      <c r="C201" s="26" t="s">
        <v>537</v>
      </c>
      <c r="D201" s="27">
        <v>9097105.5355</v>
      </c>
      <c r="E201" s="28">
        <f t="shared" si="3"/>
        <v>9097105.5355</v>
      </c>
      <c r="F201" s="29"/>
      <c r="G201" s="29"/>
      <c r="H201" s="30"/>
      <c r="I201" s="30"/>
      <c r="J201" s="30"/>
      <c r="K201" s="30"/>
      <c r="L201" s="29"/>
      <c r="M201" s="29"/>
      <c r="N201" s="30"/>
      <c r="O201" s="30"/>
      <c r="P201" s="30"/>
    </row>
    <row r="202" ht="18.75" spans="1:16">
      <c r="A202" s="25">
        <v>197</v>
      </c>
      <c r="B202" s="26" t="s">
        <v>91</v>
      </c>
      <c r="C202" s="26" t="s">
        <v>539</v>
      </c>
      <c r="D202" s="27">
        <v>7644372.478</v>
      </c>
      <c r="E202" s="28">
        <f t="shared" si="3"/>
        <v>7644372.478</v>
      </c>
      <c r="F202" s="29"/>
      <c r="G202" s="29"/>
      <c r="H202" s="30"/>
      <c r="I202" s="30"/>
      <c r="J202" s="30"/>
      <c r="K202" s="30"/>
      <c r="L202" s="29"/>
      <c r="M202" s="29"/>
      <c r="N202" s="30"/>
      <c r="O202" s="30"/>
      <c r="P202" s="30"/>
    </row>
    <row r="203" ht="18.75" spans="1:16">
      <c r="A203" s="25">
        <v>198</v>
      </c>
      <c r="B203" s="26" t="s">
        <v>91</v>
      </c>
      <c r="C203" s="26" t="s">
        <v>541</v>
      </c>
      <c r="D203" s="27">
        <v>7884014.1127</v>
      </c>
      <c r="E203" s="28">
        <f t="shared" si="3"/>
        <v>7884014.1127</v>
      </c>
      <c r="F203" s="29"/>
      <c r="G203" s="29"/>
      <c r="H203" s="30"/>
      <c r="I203" s="30"/>
      <c r="J203" s="30"/>
      <c r="K203" s="30"/>
      <c r="L203" s="29"/>
      <c r="M203" s="29"/>
      <c r="N203" s="30"/>
      <c r="O203" s="30"/>
      <c r="P203" s="30"/>
    </row>
    <row r="204" ht="18.75" spans="1:16">
      <c r="A204" s="25">
        <v>199</v>
      </c>
      <c r="B204" s="26" t="s">
        <v>91</v>
      </c>
      <c r="C204" s="26" t="s">
        <v>543</v>
      </c>
      <c r="D204" s="27">
        <v>7221586.7823</v>
      </c>
      <c r="E204" s="28">
        <f t="shared" si="3"/>
        <v>7221586.7823</v>
      </c>
      <c r="F204" s="29"/>
      <c r="G204" s="29"/>
      <c r="H204" s="30"/>
      <c r="I204" s="30"/>
      <c r="J204" s="30"/>
      <c r="K204" s="30"/>
      <c r="L204" s="29"/>
      <c r="M204" s="29"/>
      <c r="N204" s="30"/>
      <c r="O204" s="30"/>
      <c r="P204" s="30"/>
    </row>
    <row r="205" ht="37.5" spans="1:16">
      <c r="A205" s="25">
        <v>200</v>
      </c>
      <c r="B205" s="26" t="s">
        <v>91</v>
      </c>
      <c r="C205" s="26" t="s">
        <v>545</v>
      </c>
      <c r="D205" s="27">
        <v>7072569.7009</v>
      </c>
      <c r="E205" s="28">
        <f t="shared" si="3"/>
        <v>7072569.7009</v>
      </c>
      <c r="F205" s="29"/>
      <c r="G205" s="29"/>
      <c r="H205" s="30"/>
      <c r="I205" s="30"/>
      <c r="J205" s="30"/>
      <c r="K205" s="30"/>
      <c r="L205" s="29"/>
      <c r="M205" s="29"/>
      <c r="N205" s="30"/>
      <c r="O205" s="30"/>
      <c r="P205" s="30"/>
    </row>
    <row r="206" ht="18.75" spans="1:16">
      <c r="A206" s="25">
        <v>201</v>
      </c>
      <c r="B206" s="26" t="s">
        <v>91</v>
      </c>
      <c r="C206" s="26" t="s">
        <v>547</v>
      </c>
      <c r="D206" s="27">
        <v>7674553.8824</v>
      </c>
      <c r="E206" s="28">
        <f t="shared" si="3"/>
        <v>7674553.8824</v>
      </c>
      <c r="F206" s="29"/>
      <c r="G206" s="29"/>
      <c r="H206" s="30"/>
      <c r="I206" s="30"/>
      <c r="J206" s="30"/>
      <c r="K206" s="30"/>
      <c r="L206" s="29"/>
      <c r="M206" s="29"/>
      <c r="N206" s="30"/>
      <c r="O206" s="30"/>
      <c r="P206" s="30"/>
    </row>
    <row r="207" ht="18.75" spans="1:16">
      <c r="A207" s="25">
        <v>202</v>
      </c>
      <c r="B207" s="26" t="s">
        <v>91</v>
      </c>
      <c r="C207" s="26" t="s">
        <v>549</v>
      </c>
      <c r="D207" s="27">
        <v>6337973.4741</v>
      </c>
      <c r="E207" s="28">
        <f t="shared" si="3"/>
        <v>6337973.4741</v>
      </c>
      <c r="F207" s="29"/>
      <c r="G207" s="29"/>
      <c r="H207" s="30"/>
      <c r="I207" s="30"/>
      <c r="J207" s="30"/>
      <c r="K207" s="30"/>
      <c r="L207" s="29"/>
      <c r="M207" s="29"/>
      <c r="N207" s="30"/>
      <c r="O207" s="30"/>
      <c r="P207" s="30"/>
    </row>
    <row r="208" ht="18.75" spans="1:16">
      <c r="A208" s="25">
        <v>203</v>
      </c>
      <c r="B208" s="26" t="s">
        <v>91</v>
      </c>
      <c r="C208" s="26" t="s">
        <v>551</v>
      </c>
      <c r="D208" s="27">
        <v>7983167.5648</v>
      </c>
      <c r="E208" s="28">
        <f t="shared" si="3"/>
        <v>7983167.5648</v>
      </c>
      <c r="F208" s="29"/>
      <c r="G208" s="29"/>
      <c r="H208" s="30"/>
      <c r="I208" s="30"/>
      <c r="J208" s="30"/>
      <c r="K208" s="30"/>
      <c r="L208" s="29"/>
      <c r="M208" s="29"/>
      <c r="N208" s="30"/>
      <c r="O208" s="30"/>
      <c r="P208" s="30"/>
    </row>
    <row r="209" ht="18.75" spans="1:16">
      <c r="A209" s="25">
        <v>204</v>
      </c>
      <c r="B209" s="26" t="s">
        <v>91</v>
      </c>
      <c r="C209" s="26" t="s">
        <v>553</v>
      </c>
      <c r="D209" s="27">
        <v>8393473.9083</v>
      </c>
      <c r="E209" s="28">
        <f t="shared" si="3"/>
        <v>8393473.9083</v>
      </c>
      <c r="F209" s="29"/>
      <c r="G209" s="29"/>
      <c r="H209" s="30"/>
      <c r="I209" s="30"/>
      <c r="J209" s="30"/>
      <c r="K209" s="30"/>
      <c r="L209" s="29"/>
      <c r="M209" s="29"/>
      <c r="N209" s="30"/>
      <c r="O209" s="30"/>
      <c r="P209" s="30"/>
    </row>
    <row r="210" ht="18.75" spans="1:16">
      <c r="A210" s="25">
        <v>205</v>
      </c>
      <c r="B210" s="26" t="s">
        <v>91</v>
      </c>
      <c r="C210" s="26" t="s">
        <v>555</v>
      </c>
      <c r="D210" s="27">
        <v>10961632.6205</v>
      </c>
      <c r="E210" s="28">
        <f t="shared" si="3"/>
        <v>10961632.6205</v>
      </c>
      <c r="F210" s="29"/>
      <c r="G210" s="29"/>
      <c r="H210" s="30"/>
      <c r="I210" s="30"/>
      <c r="J210" s="30"/>
      <c r="K210" s="30"/>
      <c r="L210" s="29"/>
      <c r="M210" s="29"/>
      <c r="N210" s="30"/>
      <c r="O210" s="30"/>
      <c r="P210" s="30"/>
    </row>
    <row r="211" ht="18.75" spans="1:16">
      <c r="A211" s="25">
        <v>206</v>
      </c>
      <c r="B211" s="26" t="s">
        <v>91</v>
      </c>
      <c r="C211" s="26" t="s">
        <v>557</v>
      </c>
      <c r="D211" s="27">
        <v>8689455.5615</v>
      </c>
      <c r="E211" s="28">
        <f t="shared" si="3"/>
        <v>8689455.5615</v>
      </c>
      <c r="F211" s="29"/>
      <c r="G211" s="29"/>
      <c r="H211" s="30"/>
      <c r="I211" s="30"/>
      <c r="J211" s="30"/>
      <c r="K211" s="30"/>
      <c r="L211" s="29"/>
      <c r="M211" s="29"/>
      <c r="N211" s="30"/>
      <c r="O211" s="30"/>
      <c r="P211" s="30"/>
    </row>
    <row r="212" ht="18.75" spans="1:16">
      <c r="A212" s="25">
        <v>207</v>
      </c>
      <c r="B212" s="26" t="s">
        <v>91</v>
      </c>
      <c r="C212" s="26" t="s">
        <v>559</v>
      </c>
      <c r="D212" s="27">
        <v>6891509.9212</v>
      </c>
      <c r="E212" s="28">
        <f t="shared" si="3"/>
        <v>6891509.9212</v>
      </c>
      <c r="F212" s="29"/>
      <c r="G212" s="29"/>
      <c r="H212" s="30"/>
      <c r="I212" s="30"/>
      <c r="J212" s="30"/>
      <c r="K212" s="30"/>
      <c r="L212" s="29"/>
      <c r="M212" s="29"/>
      <c r="N212" s="30"/>
      <c r="O212" s="30"/>
      <c r="P212" s="30"/>
    </row>
    <row r="213" ht="18.75" spans="1:16">
      <c r="A213" s="25">
        <v>208</v>
      </c>
      <c r="B213" s="26" t="s">
        <v>91</v>
      </c>
      <c r="C213" s="26" t="s">
        <v>561</v>
      </c>
      <c r="D213" s="27">
        <v>8097432.3952</v>
      </c>
      <c r="E213" s="28">
        <f t="shared" si="3"/>
        <v>8097432.3952</v>
      </c>
      <c r="F213" s="29"/>
      <c r="G213" s="29"/>
      <c r="H213" s="30"/>
      <c r="I213" s="30"/>
      <c r="J213" s="30"/>
      <c r="K213" s="30"/>
      <c r="L213" s="29"/>
      <c r="M213" s="29"/>
      <c r="N213" s="30"/>
      <c r="O213" s="30"/>
      <c r="P213" s="30"/>
    </row>
    <row r="214" ht="18.75" spans="1:16">
      <c r="A214" s="25">
        <v>209</v>
      </c>
      <c r="B214" s="26" t="s">
        <v>91</v>
      </c>
      <c r="C214" s="26" t="s">
        <v>563</v>
      </c>
      <c r="D214" s="27">
        <v>10062780.1454</v>
      </c>
      <c r="E214" s="28">
        <f t="shared" si="3"/>
        <v>10062780.1454</v>
      </c>
      <c r="F214" s="29"/>
      <c r="G214" s="29"/>
      <c r="H214" s="30"/>
      <c r="I214" s="30"/>
      <c r="J214" s="30"/>
      <c r="K214" s="30"/>
      <c r="L214" s="29"/>
      <c r="M214" s="29"/>
      <c r="N214" s="30"/>
      <c r="O214" s="30"/>
      <c r="P214" s="30"/>
    </row>
    <row r="215" ht="18.75" spans="1:16">
      <c r="A215" s="25">
        <v>210</v>
      </c>
      <c r="B215" s="26" t="s">
        <v>91</v>
      </c>
      <c r="C215" s="26" t="s">
        <v>565</v>
      </c>
      <c r="D215" s="27">
        <v>8281078.3751</v>
      </c>
      <c r="E215" s="28">
        <f t="shared" si="3"/>
        <v>8281078.3751</v>
      </c>
      <c r="F215" s="29"/>
      <c r="G215" s="29"/>
      <c r="H215" s="30"/>
      <c r="I215" s="30"/>
      <c r="J215" s="30"/>
      <c r="K215" s="30"/>
      <c r="L215" s="29"/>
      <c r="M215" s="29"/>
      <c r="N215" s="30"/>
      <c r="O215" s="30"/>
      <c r="P215" s="30"/>
    </row>
    <row r="216" ht="37.5" spans="1:16">
      <c r="A216" s="25">
        <v>211</v>
      </c>
      <c r="B216" s="26" t="s">
        <v>91</v>
      </c>
      <c r="C216" s="26" t="s">
        <v>567</v>
      </c>
      <c r="D216" s="27">
        <v>7952671.7859</v>
      </c>
      <c r="E216" s="28">
        <f t="shared" si="3"/>
        <v>7952671.7859</v>
      </c>
      <c r="F216" s="29"/>
      <c r="G216" s="29"/>
      <c r="H216" s="30"/>
      <c r="I216" s="30"/>
      <c r="J216" s="30"/>
      <c r="K216" s="30"/>
      <c r="L216" s="29"/>
      <c r="M216" s="29"/>
      <c r="N216" s="30"/>
      <c r="O216" s="30"/>
      <c r="P216" s="30"/>
    </row>
    <row r="217" ht="18.75" spans="1:16">
      <c r="A217" s="25">
        <v>212</v>
      </c>
      <c r="B217" s="26" t="s">
        <v>92</v>
      </c>
      <c r="C217" s="26" t="s">
        <v>572</v>
      </c>
      <c r="D217" s="27">
        <v>9030791.418</v>
      </c>
      <c r="E217" s="28">
        <f t="shared" si="3"/>
        <v>9030791.418</v>
      </c>
      <c r="F217" s="29"/>
      <c r="G217" s="29"/>
      <c r="H217" s="30"/>
      <c r="I217" s="30"/>
      <c r="J217" s="30"/>
      <c r="K217" s="30"/>
      <c r="L217" s="29"/>
      <c r="M217" s="29"/>
      <c r="N217" s="30"/>
      <c r="O217" s="30"/>
      <c r="P217" s="30"/>
    </row>
    <row r="218" ht="18.75" spans="1:16">
      <c r="A218" s="25">
        <v>213</v>
      </c>
      <c r="B218" s="26" t="s">
        <v>92</v>
      </c>
      <c r="C218" s="26" t="s">
        <v>574</v>
      </c>
      <c r="D218" s="27">
        <v>8479898.9513</v>
      </c>
      <c r="E218" s="28">
        <f t="shared" si="3"/>
        <v>8479898.9513</v>
      </c>
      <c r="F218" s="29"/>
      <c r="G218" s="29"/>
      <c r="H218" s="30"/>
      <c r="I218" s="30"/>
      <c r="J218" s="30"/>
      <c r="K218" s="30"/>
      <c r="L218" s="29"/>
      <c r="M218" s="29"/>
      <c r="N218" s="30"/>
      <c r="O218" s="30"/>
      <c r="P218" s="30"/>
    </row>
    <row r="219" ht="18.75" spans="1:16">
      <c r="A219" s="25">
        <v>214</v>
      </c>
      <c r="B219" s="26" t="s">
        <v>92</v>
      </c>
      <c r="C219" s="26" t="s">
        <v>576</v>
      </c>
      <c r="D219" s="27">
        <v>8552899.1228</v>
      </c>
      <c r="E219" s="28">
        <f t="shared" si="3"/>
        <v>8552899.1228</v>
      </c>
      <c r="F219" s="29"/>
      <c r="G219" s="29"/>
      <c r="H219" s="30"/>
      <c r="I219" s="30"/>
      <c r="J219" s="30"/>
      <c r="K219" s="30"/>
      <c r="L219" s="29"/>
      <c r="M219" s="29"/>
      <c r="N219" s="30"/>
      <c r="O219" s="30"/>
      <c r="P219" s="30"/>
    </row>
    <row r="220" ht="18.75" spans="1:16">
      <c r="A220" s="25">
        <v>215</v>
      </c>
      <c r="B220" s="26" t="s">
        <v>92</v>
      </c>
      <c r="C220" s="26" t="s">
        <v>92</v>
      </c>
      <c r="D220" s="27">
        <v>8247384.6661</v>
      </c>
      <c r="E220" s="28">
        <f t="shared" si="3"/>
        <v>8247384.6661</v>
      </c>
      <c r="F220" s="29"/>
      <c r="G220" s="29"/>
      <c r="H220" s="30"/>
      <c r="I220" s="30"/>
      <c r="J220" s="30"/>
      <c r="K220" s="30"/>
      <c r="L220" s="29"/>
      <c r="M220" s="29"/>
      <c r="N220" s="30"/>
      <c r="O220" s="30"/>
      <c r="P220" s="30"/>
    </row>
    <row r="221" ht="18.75" spans="1:16">
      <c r="A221" s="25">
        <v>216</v>
      </c>
      <c r="B221" s="26" t="s">
        <v>92</v>
      </c>
      <c r="C221" s="26" t="s">
        <v>579</v>
      </c>
      <c r="D221" s="27">
        <v>8220621.4488</v>
      </c>
      <c r="E221" s="28">
        <f t="shared" si="3"/>
        <v>8220621.4488</v>
      </c>
      <c r="F221" s="29"/>
      <c r="G221" s="29"/>
      <c r="H221" s="30"/>
      <c r="I221" s="30"/>
      <c r="J221" s="30"/>
      <c r="K221" s="30"/>
      <c r="L221" s="29"/>
      <c r="M221" s="29"/>
      <c r="N221" s="30"/>
      <c r="O221" s="30"/>
      <c r="P221" s="30"/>
    </row>
    <row r="222" ht="18.75" spans="1:16">
      <c r="A222" s="25">
        <v>217</v>
      </c>
      <c r="B222" s="26" t="s">
        <v>92</v>
      </c>
      <c r="C222" s="26" t="s">
        <v>581</v>
      </c>
      <c r="D222" s="27">
        <v>8544447.9701</v>
      </c>
      <c r="E222" s="28">
        <f t="shared" si="3"/>
        <v>8544447.9701</v>
      </c>
      <c r="F222" s="29"/>
      <c r="G222" s="29"/>
      <c r="H222" s="30"/>
      <c r="I222" s="30"/>
      <c r="J222" s="30"/>
      <c r="K222" s="30"/>
      <c r="L222" s="29"/>
      <c r="M222" s="29"/>
      <c r="N222" s="30"/>
      <c r="O222" s="30"/>
      <c r="P222" s="30"/>
    </row>
    <row r="223" ht="18.75" spans="1:16">
      <c r="A223" s="25">
        <v>218</v>
      </c>
      <c r="B223" s="26" t="s">
        <v>92</v>
      </c>
      <c r="C223" s="26" t="s">
        <v>583</v>
      </c>
      <c r="D223" s="27">
        <v>9983536.5388</v>
      </c>
      <c r="E223" s="28">
        <f t="shared" si="3"/>
        <v>9983536.5388</v>
      </c>
      <c r="F223" s="29"/>
      <c r="G223" s="29"/>
      <c r="H223" s="30"/>
      <c r="I223" s="30"/>
      <c r="J223" s="30"/>
      <c r="K223" s="30"/>
      <c r="L223" s="29"/>
      <c r="M223" s="29"/>
      <c r="N223" s="30"/>
      <c r="O223" s="30"/>
      <c r="P223" s="30"/>
    </row>
    <row r="224" ht="18.75" spans="1:16">
      <c r="A224" s="25">
        <v>219</v>
      </c>
      <c r="B224" s="26" t="s">
        <v>92</v>
      </c>
      <c r="C224" s="26" t="s">
        <v>585</v>
      </c>
      <c r="D224" s="27">
        <v>8843150.6783</v>
      </c>
      <c r="E224" s="28">
        <f t="shared" si="3"/>
        <v>8843150.6783</v>
      </c>
      <c r="F224" s="29"/>
      <c r="G224" s="29"/>
      <c r="H224" s="30"/>
      <c r="I224" s="30"/>
      <c r="J224" s="30"/>
      <c r="K224" s="30"/>
      <c r="L224" s="29"/>
      <c r="M224" s="29"/>
      <c r="N224" s="30"/>
      <c r="O224" s="30"/>
      <c r="P224" s="30"/>
    </row>
    <row r="225" ht="18.75" spans="1:16">
      <c r="A225" s="25">
        <v>220</v>
      </c>
      <c r="B225" s="26" t="s">
        <v>92</v>
      </c>
      <c r="C225" s="26" t="s">
        <v>587</v>
      </c>
      <c r="D225" s="27">
        <v>8000932.7005</v>
      </c>
      <c r="E225" s="28">
        <f t="shared" si="3"/>
        <v>8000932.7005</v>
      </c>
      <c r="F225" s="29"/>
      <c r="G225" s="29"/>
      <c r="H225" s="30"/>
      <c r="I225" s="30"/>
      <c r="J225" s="30"/>
      <c r="K225" s="30"/>
      <c r="L225" s="29"/>
      <c r="M225" s="29"/>
      <c r="N225" s="30"/>
      <c r="O225" s="30"/>
      <c r="P225" s="30"/>
    </row>
    <row r="226" ht="18.75" spans="1:16">
      <c r="A226" s="25">
        <v>221</v>
      </c>
      <c r="B226" s="26" t="s">
        <v>92</v>
      </c>
      <c r="C226" s="26" t="s">
        <v>589</v>
      </c>
      <c r="D226" s="27">
        <v>11113260.9097</v>
      </c>
      <c r="E226" s="28">
        <f t="shared" si="3"/>
        <v>11113260.9097</v>
      </c>
      <c r="F226" s="29"/>
      <c r="G226" s="29"/>
      <c r="H226" s="30"/>
      <c r="I226" s="30"/>
      <c r="J226" s="30"/>
      <c r="K226" s="30"/>
      <c r="L226" s="29"/>
      <c r="M226" s="29"/>
      <c r="N226" s="30"/>
      <c r="O226" s="30"/>
      <c r="P226" s="30"/>
    </row>
    <row r="227" ht="18.75" spans="1:16">
      <c r="A227" s="25">
        <v>222</v>
      </c>
      <c r="B227" s="26" t="s">
        <v>92</v>
      </c>
      <c r="C227" s="26" t="s">
        <v>591</v>
      </c>
      <c r="D227" s="27">
        <v>8621501.8642</v>
      </c>
      <c r="E227" s="28">
        <f t="shared" si="3"/>
        <v>8621501.8642</v>
      </c>
      <c r="F227" s="29"/>
      <c r="G227" s="29"/>
      <c r="H227" s="30"/>
      <c r="I227" s="30"/>
      <c r="J227" s="30"/>
      <c r="K227" s="30"/>
      <c r="L227" s="29"/>
      <c r="M227" s="29"/>
      <c r="N227" s="30"/>
      <c r="O227" s="30"/>
      <c r="P227" s="30"/>
    </row>
    <row r="228" ht="18.75" spans="1:16">
      <c r="A228" s="25">
        <v>223</v>
      </c>
      <c r="B228" s="26" t="s">
        <v>92</v>
      </c>
      <c r="C228" s="26" t="s">
        <v>593</v>
      </c>
      <c r="D228" s="27">
        <v>9513165.0444</v>
      </c>
      <c r="E228" s="28">
        <f t="shared" si="3"/>
        <v>9513165.0444</v>
      </c>
      <c r="F228" s="29"/>
      <c r="G228" s="29"/>
      <c r="H228" s="30"/>
      <c r="I228" s="30"/>
      <c r="J228" s="30"/>
      <c r="K228" s="30"/>
      <c r="L228" s="29"/>
      <c r="M228" s="29"/>
      <c r="N228" s="30"/>
      <c r="O228" s="30"/>
      <c r="P228" s="30"/>
    </row>
    <row r="229" ht="18.75" spans="1:16">
      <c r="A229" s="25">
        <v>224</v>
      </c>
      <c r="B229" s="26" t="s">
        <v>92</v>
      </c>
      <c r="C229" s="26" t="s">
        <v>594</v>
      </c>
      <c r="D229" s="27">
        <v>10419276.1756</v>
      </c>
      <c r="E229" s="28">
        <f t="shared" si="3"/>
        <v>10419276.1756</v>
      </c>
      <c r="F229" s="29"/>
      <c r="G229" s="29"/>
      <c r="H229" s="30"/>
      <c r="I229" s="30"/>
      <c r="J229" s="30"/>
      <c r="K229" s="30"/>
      <c r="L229" s="29"/>
      <c r="M229" s="29"/>
      <c r="N229" s="30"/>
      <c r="O229" s="30"/>
      <c r="P229" s="30"/>
    </row>
    <row r="230" ht="18.75" spans="1:16">
      <c r="A230" s="25">
        <v>225</v>
      </c>
      <c r="B230" s="26" t="s">
        <v>93</v>
      </c>
      <c r="C230" s="26" t="s">
        <v>599</v>
      </c>
      <c r="D230" s="27">
        <v>10817423.0373</v>
      </c>
      <c r="E230" s="28">
        <f t="shared" si="3"/>
        <v>10817423.0373</v>
      </c>
      <c r="F230" s="29"/>
      <c r="G230" s="29"/>
      <c r="H230" s="30"/>
      <c r="I230" s="30"/>
      <c r="J230" s="30"/>
      <c r="K230" s="30"/>
      <c r="L230" s="29"/>
      <c r="M230" s="29"/>
      <c r="N230" s="30"/>
      <c r="O230" s="30"/>
      <c r="P230" s="30"/>
    </row>
    <row r="231" ht="18.75" spans="1:16">
      <c r="A231" s="25">
        <v>226</v>
      </c>
      <c r="B231" s="26" t="s">
        <v>93</v>
      </c>
      <c r="C231" s="26" t="s">
        <v>601</v>
      </c>
      <c r="D231" s="27">
        <v>10274198.0311</v>
      </c>
      <c r="E231" s="28">
        <f t="shared" si="3"/>
        <v>10274198.0311</v>
      </c>
      <c r="F231" s="29"/>
      <c r="G231" s="29"/>
      <c r="H231" s="30"/>
      <c r="I231" s="30"/>
      <c r="J231" s="30"/>
      <c r="K231" s="30"/>
      <c r="L231" s="29"/>
      <c r="M231" s="29"/>
      <c r="N231" s="30"/>
      <c r="O231" s="30"/>
      <c r="P231" s="30"/>
    </row>
    <row r="232" ht="18.75" spans="1:16">
      <c r="A232" s="25">
        <v>227</v>
      </c>
      <c r="B232" s="26" t="s">
        <v>93</v>
      </c>
      <c r="C232" s="26" t="s">
        <v>602</v>
      </c>
      <c r="D232" s="27">
        <v>6798625.0188</v>
      </c>
      <c r="E232" s="28">
        <f t="shared" si="3"/>
        <v>6798625.0188</v>
      </c>
      <c r="F232" s="29"/>
      <c r="G232" s="29"/>
      <c r="H232" s="30"/>
      <c r="I232" s="30"/>
      <c r="J232" s="30"/>
      <c r="K232" s="30"/>
      <c r="L232" s="29"/>
      <c r="M232" s="29"/>
      <c r="N232" s="30"/>
      <c r="O232" s="30"/>
      <c r="P232" s="30"/>
    </row>
    <row r="233" ht="37.5" spans="1:16">
      <c r="A233" s="25">
        <v>228</v>
      </c>
      <c r="B233" s="26" t="s">
        <v>93</v>
      </c>
      <c r="C233" s="26" t="s">
        <v>604</v>
      </c>
      <c r="D233" s="27">
        <v>6999384.7676</v>
      </c>
      <c r="E233" s="28">
        <f t="shared" si="3"/>
        <v>6999384.7676</v>
      </c>
      <c r="F233" s="29"/>
      <c r="G233" s="29"/>
      <c r="H233" s="30"/>
      <c r="I233" s="30"/>
      <c r="J233" s="30"/>
      <c r="K233" s="30"/>
      <c r="L233" s="29"/>
      <c r="M233" s="29"/>
      <c r="N233" s="30"/>
      <c r="O233" s="30"/>
      <c r="P233" s="30"/>
    </row>
    <row r="234" ht="37.5" spans="1:16">
      <c r="A234" s="25">
        <v>229</v>
      </c>
      <c r="B234" s="26" t="s">
        <v>93</v>
      </c>
      <c r="C234" s="26" t="s">
        <v>606</v>
      </c>
      <c r="D234" s="27">
        <v>8380677.6802</v>
      </c>
      <c r="E234" s="28">
        <f t="shared" si="3"/>
        <v>8380677.6802</v>
      </c>
      <c r="F234" s="29"/>
      <c r="G234" s="29"/>
      <c r="H234" s="30"/>
      <c r="I234" s="30"/>
      <c r="J234" s="30"/>
      <c r="K234" s="30"/>
      <c r="L234" s="29"/>
      <c r="M234" s="29"/>
      <c r="N234" s="30"/>
      <c r="O234" s="30"/>
      <c r="P234" s="30"/>
    </row>
    <row r="235" ht="18.75" spans="1:16">
      <c r="A235" s="25">
        <v>230</v>
      </c>
      <c r="B235" s="26" t="s">
        <v>93</v>
      </c>
      <c r="C235" s="26" t="s">
        <v>608</v>
      </c>
      <c r="D235" s="27">
        <v>7123273.0491</v>
      </c>
      <c r="E235" s="28">
        <f t="shared" si="3"/>
        <v>7123273.0491</v>
      </c>
      <c r="F235" s="29"/>
      <c r="G235" s="29"/>
      <c r="H235" s="30"/>
      <c r="I235" s="30"/>
      <c r="J235" s="30"/>
      <c r="K235" s="30"/>
      <c r="L235" s="29"/>
      <c r="M235" s="29"/>
      <c r="N235" s="30"/>
      <c r="O235" s="30"/>
      <c r="P235" s="30"/>
    </row>
    <row r="236" ht="37.5" spans="1:16">
      <c r="A236" s="25">
        <v>231</v>
      </c>
      <c r="B236" s="26" t="s">
        <v>93</v>
      </c>
      <c r="C236" s="26" t="s">
        <v>610</v>
      </c>
      <c r="D236" s="27">
        <v>7129824.914</v>
      </c>
      <c r="E236" s="28">
        <f t="shared" si="3"/>
        <v>7129824.914</v>
      </c>
      <c r="F236" s="29"/>
      <c r="G236" s="29"/>
      <c r="H236" s="30"/>
      <c r="I236" s="30"/>
      <c r="J236" s="30"/>
      <c r="K236" s="30"/>
      <c r="L236" s="29"/>
      <c r="M236" s="29"/>
      <c r="N236" s="30"/>
      <c r="O236" s="30"/>
      <c r="P236" s="30"/>
    </row>
    <row r="237" ht="18.75" spans="1:16">
      <c r="A237" s="25">
        <v>232</v>
      </c>
      <c r="B237" s="26" t="s">
        <v>93</v>
      </c>
      <c r="C237" s="26" t="s">
        <v>612</v>
      </c>
      <c r="D237" s="27">
        <v>8271191.299</v>
      </c>
      <c r="E237" s="28">
        <f t="shared" si="3"/>
        <v>8271191.299</v>
      </c>
      <c r="F237" s="29"/>
      <c r="G237" s="29"/>
      <c r="H237" s="30"/>
      <c r="I237" s="30"/>
      <c r="J237" s="30"/>
      <c r="K237" s="30"/>
      <c r="L237" s="29"/>
      <c r="M237" s="29"/>
      <c r="N237" s="30"/>
      <c r="O237" s="30"/>
      <c r="P237" s="30"/>
    </row>
    <row r="238" ht="18.75" spans="1:16">
      <c r="A238" s="25">
        <v>233</v>
      </c>
      <c r="B238" s="26" t="s">
        <v>93</v>
      </c>
      <c r="C238" s="26" t="s">
        <v>614</v>
      </c>
      <c r="D238" s="27">
        <v>9103461.2411</v>
      </c>
      <c r="E238" s="28">
        <f t="shared" si="3"/>
        <v>9103461.2411</v>
      </c>
      <c r="F238" s="29"/>
      <c r="G238" s="29"/>
      <c r="H238" s="30"/>
      <c r="I238" s="30"/>
      <c r="J238" s="30"/>
      <c r="K238" s="30"/>
      <c r="L238" s="29"/>
      <c r="M238" s="29"/>
      <c r="N238" s="30"/>
      <c r="O238" s="30"/>
      <c r="P238" s="30"/>
    </row>
    <row r="239" ht="18.75" spans="1:16">
      <c r="A239" s="25">
        <v>234</v>
      </c>
      <c r="B239" s="26" t="s">
        <v>93</v>
      </c>
      <c r="C239" s="26" t="s">
        <v>616</v>
      </c>
      <c r="D239" s="27">
        <v>6624103.935</v>
      </c>
      <c r="E239" s="28">
        <f t="shared" si="3"/>
        <v>6624103.935</v>
      </c>
      <c r="F239" s="29"/>
      <c r="G239" s="29"/>
      <c r="H239" s="30"/>
      <c r="I239" s="30"/>
      <c r="J239" s="30"/>
      <c r="K239" s="30"/>
      <c r="L239" s="29"/>
      <c r="M239" s="29"/>
      <c r="N239" s="30"/>
      <c r="O239" s="30"/>
      <c r="P239" s="30"/>
    </row>
    <row r="240" ht="18.75" spans="1:16">
      <c r="A240" s="25">
        <v>235</v>
      </c>
      <c r="B240" s="26" t="s">
        <v>93</v>
      </c>
      <c r="C240" s="26" t="s">
        <v>618</v>
      </c>
      <c r="D240" s="27">
        <v>11366223.6108</v>
      </c>
      <c r="E240" s="28">
        <f t="shared" si="3"/>
        <v>11366223.6108</v>
      </c>
      <c r="F240" s="29"/>
      <c r="G240" s="29"/>
      <c r="H240" s="30"/>
      <c r="I240" s="30"/>
      <c r="J240" s="30"/>
      <c r="K240" s="30"/>
      <c r="L240" s="29"/>
      <c r="M240" s="29"/>
      <c r="N240" s="30"/>
      <c r="O240" s="30"/>
      <c r="P240" s="30"/>
    </row>
    <row r="241" ht="18.75" spans="1:16">
      <c r="A241" s="25">
        <v>236</v>
      </c>
      <c r="B241" s="26" t="s">
        <v>93</v>
      </c>
      <c r="C241" s="26" t="s">
        <v>620</v>
      </c>
      <c r="D241" s="27">
        <v>11697652.3859</v>
      </c>
      <c r="E241" s="28">
        <f t="shared" si="3"/>
        <v>11697652.3859</v>
      </c>
      <c r="F241" s="29"/>
      <c r="G241" s="29"/>
      <c r="H241" s="30"/>
      <c r="I241" s="30"/>
      <c r="J241" s="30"/>
      <c r="K241" s="30"/>
      <c r="L241" s="29"/>
      <c r="M241" s="29"/>
      <c r="N241" s="30"/>
      <c r="O241" s="30"/>
      <c r="P241" s="30"/>
    </row>
    <row r="242" ht="18.75" spans="1:16">
      <c r="A242" s="25">
        <v>237</v>
      </c>
      <c r="B242" s="26" t="s">
        <v>93</v>
      </c>
      <c r="C242" s="26" t="s">
        <v>622</v>
      </c>
      <c r="D242" s="27">
        <v>9168704.9765</v>
      </c>
      <c r="E242" s="28">
        <f t="shared" si="3"/>
        <v>9168704.9765</v>
      </c>
      <c r="F242" s="29"/>
      <c r="G242" s="29"/>
      <c r="H242" s="30"/>
      <c r="I242" s="30"/>
      <c r="J242" s="30"/>
      <c r="K242" s="30"/>
      <c r="L242" s="29"/>
      <c r="M242" s="29"/>
      <c r="N242" s="30"/>
      <c r="O242" s="30"/>
      <c r="P242" s="30"/>
    </row>
    <row r="243" ht="37.5" spans="1:16">
      <c r="A243" s="25">
        <v>238</v>
      </c>
      <c r="B243" s="26" t="s">
        <v>93</v>
      </c>
      <c r="C243" s="26" t="s">
        <v>624</v>
      </c>
      <c r="D243" s="27">
        <v>8743966.6575</v>
      </c>
      <c r="E243" s="28">
        <f t="shared" si="3"/>
        <v>8743966.6575</v>
      </c>
      <c r="F243" s="29"/>
      <c r="G243" s="29"/>
      <c r="H243" s="30"/>
      <c r="I243" s="30"/>
      <c r="J243" s="30"/>
      <c r="K243" s="30"/>
      <c r="L243" s="29"/>
      <c r="M243" s="29"/>
      <c r="N243" s="30"/>
      <c r="O243" s="30"/>
      <c r="P243" s="30"/>
    </row>
    <row r="244" ht="37.5" spans="1:16">
      <c r="A244" s="25">
        <v>239</v>
      </c>
      <c r="B244" s="26" t="s">
        <v>93</v>
      </c>
      <c r="C244" s="26" t="s">
        <v>626</v>
      </c>
      <c r="D244" s="27">
        <v>9543320.1516</v>
      </c>
      <c r="E244" s="28">
        <f t="shared" si="3"/>
        <v>9543320.1516</v>
      </c>
      <c r="F244" s="29"/>
      <c r="G244" s="29"/>
      <c r="H244" s="30"/>
      <c r="I244" s="30"/>
      <c r="J244" s="30"/>
      <c r="K244" s="30"/>
      <c r="L244" s="29"/>
      <c r="M244" s="29"/>
      <c r="N244" s="30"/>
      <c r="O244" s="30"/>
      <c r="P244" s="30"/>
    </row>
    <row r="245" ht="18.75" spans="1:16">
      <c r="A245" s="25">
        <v>240</v>
      </c>
      <c r="B245" s="26" t="s">
        <v>93</v>
      </c>
      <c r="C245" s="26" t="s">
        <v>628</v>
      </c>
      <c r="D245" s="27">
        <v>8371474.2427</v>
      </c>
      <c r="E245" s="28">
        <f t="shared" si="3"/>
        <v>8371474.2427</v>
      </c>
      <c r="F245" s="29"/>
      <c r="G245" s="29"/>
      <c r="H245" s="30"/>
      <c r="I245" s="30"/>
      <c r="J245" s="30"/>
      <c r="K245" s="30"/>
      <c r="L245" s="29"/>
      <c r="M245" s="29"/>
      <c r="N245" s="30"/>
      <c r="O245" s="30"/>
      <c r="P245" s="30"/>
    </row>
    <row r="246" ht="18.75" spans="1:16">
      <c r="A246" s="25">
        <v>241</v>
      </c>
      <c r="B246" s="26" t="s">
        <v>93</v>
      </c>
      <c r="C246" s="26" t="s">
        <v>630</v>
      </c>
      <c r="D246" s="27">
        <v>6865745.6176</v>
      </c>
      <c r="E246" s="28">
        <f t="shared" si="3"/>
        <v>6865745.6176</v>
      </c>
      <c r="F246" s="29"/>
      <c r="G246" s="29"/>
      <c r="H246" s="30"/>
      <c r="I246" s="30"/>
      <c r="J246" s="30"/>
      <c r="K246" s="30"/>
      <c r="L246" s="29"/>
      <c r="M246" s="29"/>
      <c r="N246" s="30"/>
      <c r="O246" s="30"/>
      <c r="P246" s="30"/>
    </row>
    <row r="247" ht="18.75" spans="1:16">
      <c r="A247" s="25">
        <v>242</v>
      </c>
      <c r="B247" s="26" t="s">
        <v>93</v>
      </c>
      <c r="C247" s="26" t="s">
        <v>632</v>
      </c>
      <c r="D247" s="27">
        <v>8543727.762</v>
      </c>
      <c r="E247" s="28">
        <f t="shared" si="3"/>
        <v>8543727.762</v>
      </c>
      <c r="F247" s="29"/>
      <c r="G247" s="29"/>
      <c r="H247" s="30"/>
      <c r="I247" s="30"/>
      <c r="J247" s="30"/>
      <c r="K247" s="30"/>
      <c r="L247" s="29"/>
      <c r="M247" s="29"/>
      <c r="N247" s="30"/>
      <c r="O247" s="30"/>
      <c r="P247" s="30"/>
    </row>
    <row r="248" ht="18.75" spans="1:16">
      <c r="A248" s="25">
        <v>243</v>
      </c>
      <c r="B248" s="26" t="s">
        <v>94</v>
      </c>
      <c r="C248" s="26" t="s">
        <v>636</v>
      </c>
      <c r="D248" s="27">
        <v>10039061.9152</v>
      </c>
      <c r="E248" s="28">
        <f t="shared" si="3"/>
        <v>10039061.9152</v>
      </c>
      <c r="F248" s="29"/>
      <c r="G248" s="29"/>
      <c r="H248" s="30"/>
      <c r="I248" s="30"/>
      <c r="J248" s="30"/>
      <c r="K248" s="30"/>
      <c r="L248" s="29"/>
      <c r="M248" s="29"/>
      <c r="N248" s="30"/>
      <c r="O248" s="30"/>
      <c r="P248" s="30"/>
    </row>
    <row r="249" ht="18.75" spans="1:16">
      <c r="A249" s="25">
        <v>244</v>
      </c>
      <c r="B249" s="26" t="s">
        <v>94</v>
      </c>
      <c r="C249" s="26" t="s">
        <v>638</v>
      </c>
      <c r="D249" s="27">
        <v>7639047.7427</v>
      </c>
      <c r="E249" s="28">
        <f t="shared" si="3"/>
        <v>7639047.7427</v>
      </c>
      <c r="F249" s="29"/>
      <c r="G249" s="29"/>
      <c r="H249" s="30"/>
      <c r="I249" s="30"/>
      <c r="J249" s="30"/>
      <c r="K249" s="30"/>
      <c r="L249" s="29"/>
      <c r="M249" s="29"/>
      <c r="N249" s="30"/>
      <c r="O249" s="30"/>
      <c r="P249" s="30"/>
    </row>
    <row r="250" ht="18.75" spans="1:16">
      <c r="A250" s="25">
        <v>245</v>
      </c>
      <c r="B250" s="26" t="s">
        <v>94</v>
      </c>
      <c r="C250" s="26" t="s">
        <v>640</v>
      </c>
      <c r="D250" s="27">
        <v>7283724.6133</v>
      </c>
      <c r="E250" s="28">
        <f t="shared" si="3"/>
        <v>7283724.6133</v>
      </c>
      <c r="F250" s="29"/>
      <c r="G250" s="29"/>
      <c r="H250" s="30"/>
      <c r="I250" s="30"/>
      <c r="J250" s="30"/>
      <c r="K250" s="30"/>
      <c r="L250" s="29"/>
      <c r="M250" s="29"/>
      <c r="N250" s="30"/>
      <c r="O250" s="30"/>
      <c r="P250" s="30"/>
    </row>
    <row r="251" ht="18.75" spans="1:16">
      <c r="A251" s="25">
        <v>246</v>
      </c>
      <c r="B251" s="26" t="s">
        <v>94</v>
      </c>
      <c r="C251" s="26" t="s">
        <v>642</v>
      </c>
      <c r="D251" s="27">
        <v>7520841.087</v>
      </c>
      <c r="E251" s="28">
        <f t="shared" si="3"/>
        <v>7520841.087</v>
      </c>
      <c r="F251" s="29"/>
      <c r="G251" s="29"/>
      <c r="H251" s="30"/>
      <c r="I251" s="30"/>
      <c r="J251" s="30"/>
      <c r="K251" s="30"/>
      <c r="L251" s="29"/>
      <c r="M251" s="29"/>
      <c r="N251" s="30"/>
      <c r="O251" s="30"/>
      <c r="P251" s="30"/>
    </row>
    <row r="252" ht="37.5" spans="1:16">
      <c r="A252" s="25">
        <v>247</v>
      </c>
      <c r="B252" s="26" t="s">
        <v>94</v>
      </c>
      <c r="C252" s="26" t="s">
        <v>644</v>
      </c>
      <c r="D252" s="27">
        <v>7966036.3043</v>
      </c>
      <c r="E252" s="28">
        <f t="shared" si="3"/>
        <v>7966036.3043</v>
      </c>
      <c r="F252" s="29"/>
      <c r="G252" s="29"/>
      <c r="H252" s="30"/>
      <c r="I252" s="30"/>
      <c r="J252" s="30"/>
      <c r="K252" s="30"/>
      <c r="L252" s="29"/>
      <c r="M252" s="29"/>
      <c r="N252" s="30"/>
      <c r="O252" s="30"/>
      <c r="P252" s="30"/>
    </row>
    <row r="253" ht="18.75" spans="1:16">
      <c r="A253" s="25">
        <v>248</v>
      </c>
      <c r="B253" s="26" t="s">
        <v>94</v>
      </c>
      <c r="C253" s="26" t="s">
        <v>646</v>
      </c>
      <c r="D253" s="27">
        <v>8120643.2439</v>
      </c>
      <c r="E253" s="28">
        <f t="shared" si="3"/>
        <v>8120643.2439</v>
      </c>
      <c r="F253" s="29"/>
      <c r="G253" s="29"/>
      <c r="H253" s="30"/>
      <c r="I253" s="30"/>
      <c r="J253" s="30"/>
      <c r="K253" s="30"/>
      <c r="L253" s="29"/>
      <c r="M253" s="29"/>
      <c r="N253" s="30"/>
      <c r="O253" s="30"/>
      <c r="P253" s="30"/>
    </row>
    <row r="254" ht="18.75" spans="1:16">
      <c r="A254" s="25">
        <v>249</v>
      </c>
      <c r="B254" s="26" t="s">
        <v>94</v>
      </c>
      <c r="C254" s="26" t="s">
        <v>648</v>
      </c>
      <c r="D254" s="27">
        <v>6691460.4585</v>
      </c>
      <c r="E254" s="28">
        <f t="shared" si="3"/>
        <v>6691460.4585</v>
      </c>
      <c r="F254" s="29"/>
      <c r="G254" s="29"/>
      <c r="H254" s="30"/>
      <c r="I254" s="30"/>
      <c r="J254" s="30"/>
      <c r="K254" s="30"/>
      <c r="L254" s="29"/>
      <c r="M254" s="29"/>
      <c r="N254" s="30"/>
      <c r="O254" s="30"/>
      <c r="P254" s="30"/>
    </row>
    <row r="255" ht="18.75" spans="1:16">
      <c r="A255" s="25">
        <v>250</v>
      </c>
      <c r="B255" s="26" t="s">
        <v>94</v>
      </c>
      <c r="C255" s="26" t="s">
        <v>650</v>
      </c>
      <c r="D255" s="27">
        <v>8243343.9933</v>
      </c>
      <c r="E255" s="28">
        <f t="shared" si="3"/>
        <v>8243343.9933</v>
      </c>
      <c r="F255" s="29"/>
      <c r="G255" s="29"/>
      <c r="H255" s="30"/>
      <c r="I255" s="30"/>
      <c r="J255" s="30"/>
      <c r="K255" s="30"/>
      <c r="L255" s="29"/>
      <c r="M255" s="29"/>
      <c r="N255" s="30"/>
      <c r="O255" s="30"/>
      <c r="P255" s="30"/>
    </row>
    <row r="256" ht="18.75" spans="1:16">
      <c r="A256" s="25">
        <v>251</v>
      </c>
      <c r="B256" s="26" t="s">
        <v>94</v>
      </c>
      <c r="C256" s="26" t="s">
        <v>652</v>
      </c>
      <c r="D256" s="27">
        <v>8820050.4163</v>
      </c>
      <c r="E256" s="28">
        <f t="shared" si="3"/>
        <v>8820050.4163</v>
      </c>
      <c r="F256" s="29"/>
      <c r="G256" s="29"/>
      <c r="H256" s="30"/>
      <c r="I256" s="30"/>
      <c r="J256" s="30"/>
      <c r="K256" s="30"/>
      <c r="L256" s="29"/>
      <c r="M256" s="29"/>
      <c r="N256" s="30"/>
      <c r="O256" s="30"/>
      <c r="P256" s="30"/>
    </row>
    <row r="257" ht="18.75" spans="1:16">
      <c r="A257" s="25">
        <v>252</v>
      </c>
      <c r="B257" s="26" t="s">
        <v>94</v>
      </c>
      <c r="C257" s="26" t="s">
        <v>654</v>
      </c>
      <c r="D257" s="27">
        <v>7701840.9096</v>
      </c>
      <c r="E257" s="28">
        <f t="shared" si="3"/>
        <v>7701840.9096</v>
      </c>
      <c r="F257" s="29"/>
      <c r="G257" s="29"/>
      <c r="H257" s="30"/>
      <c r="I257" s="30"/>
      <c r="J257" s="30"/>
      <c r="K257" s="30"/>
      <c r="L257" s="29"/>
      <c r="M257" s="29"/>
      <c r="N257" s="30"/>
      <c r="O257" s="30"/>
      <c r="P257" s="30"/>
    </row>
    <row r="258" ht="18.75" spans="1:16">
      <c r="A258" s="25">
        <v>253</v>
      </c>
      <c r="B258" s="26" t="s">
        <v>94</v>
      </c>
      <c r="C258" s="26" t="s">
        <v>656</v>
      </c>
      <c r="D258" s="27">
        <v>8253792.4316</v>
      </c>
      <c r="E258" s="28">
        <f t="shared" si="3"/>
        <v>8253792.4316</v>
      </c>
      <c r="F258" s="29"/>
      <c r="G258" s="29"/>
      <c r="H258" s="30"/>
      <c r="I258" s="30"/>
      <c r="J258" s="30"/>
      <c r="K258" s="30"/>
      <c r="L258" s="29"/>
      <c r="M258" s="29"/>
      <c r="N258" s="30"/>
      <c r="O258" s="30"/>
      <c r="P258" s="30"/>
    </row>
    <row r="259" ht="18.75" spans="1:16">
      <c r="A259" s="25">
        <v>254</v>
      </c>
      <c r="B259" s="26" t="s">
        <v>94</v>
      </c>
      <c r="C259" s="26" t="s">
        <v>658</v>
      </c>
      <c r="D259" s="27">
        <v>5792183.7431</v>
      </c>
      <c r="E259" s="28">
        <f t="shared" si="3"/>
        <v>5792183.7431</v>
      </c>
      <c r="F259" s="29"/>
      <c r="G259" s="29"/>
      <c r="H259" s="30"/>
      <c r="I259" s="30"/>
      <c r="J259" s="30"/>
      <c r="K259" s="30"/>
      <c r="L259" s="29"/>
      <c r="M259" s="29"/>
      <c r="N259" s="30"/>
      <c r="O259" s="30"/>
      <c r="P259" s="30"/>
    </row>
    <row r="260" ht="37.5" spans="1:16">
      <c r="A260" s="25">
        <v>255</v>
      </c>
      <c r="B260" s="26" t="s">
        <v>94</v>
      </c>
      <c r="C260" s="26" t="s">
        <v>660</v>
      </c>
      <c r="D260" s="27">
        <v>7341202.0412</v>
      </c>
      <c r="E260" s="28">
        <f t="shared" si="3"/>
        <v>7341202.0412</v>
      </c>
      <c r="F260" s="29"/>
      <c r="G260" s="29"/>
      <c r="H260" s="30"/>
      <c r="I260" s="30"/>
      <c r="J260" s="30"/>
      <c r="K260" s="30"/>
      <c r="L260" s="29"/>
      <c r="M260" s="29"/>
      <c r="N260" s="30"/>
      <c r="O260" s="30"/>
      <c r="P260" s="30"/>
    </row>
    <row r="261" ht="18.75" spans="1:16">
      <c r="A261" s="25">
        <v>256</v>
      </c>
      <c r="B261" s="26" t="s">
        <v>94</v>
      </c>
      <c r="C261" s="26" t="s">
        <v>662</v>
      </c>
      <c r="D261" s="27">
        <v>7163817.6035</v>
      </c>
      <c r="E261" s="28">
        <f t="shared" si="3"/>
        <v>7163817.6035</v>
      </c>
      <c r="F261" s="29"/>
      <c r="G261" s="29"/>
      <c r="H261" s="30"/>
      <c r="I261" s="30"/>
      <c r="J261" s="30"/>
      <c r="K261" s="30"/>
      <c r="L261" s="29"/>
      <c r="M261" s="29"/>
      <c r="N261" s="30"/>
      <c r="O261" s="30"/>
      <c r="P261" s="30"/>
    </row>
    <row r="262" ht="18.75" spans="1:16">
      <c r="A262" s="25">
        <v>257</v>
      </c>
      <c r="B262" s="26" t="s">
        <v>94</v>
      </c>
      <c r="C262" s="26" t="s">
        <v>664</v>
      </c>
      <c r="D262" s="27">
        <v>7683291.0124</v>
      </c>
      <c r="E262" s="28">
        <f t="shared" si="3"/>
        <v>7683291.0124</v>
      </c>
      <c r="F262" s="29"/>
      <c r="G262" s="29"/>
      <c r="H262" s="30"/>
      <c r="I262" s="30"/>
      <c r="J262" s="30"/>
      <c r="K262" s="30"/>
      <c r="L262" s="29"/>
      <c r="M262" s="29"/>
      <c r="N262" s="30"/>
      <c r="O262" s="30"/>
      <c r="P262" s="30"/>
    </row>
    <row r="263" ht="18.75" spans="1:16">
      <c r="A263" s="25">
        <v>258</v>
      </c>
      <c r="B263" s="26" t="s">
        <v>94</v>
      </c>
      <c r="C263" s="26" t="s">
        <v>666</v>
      </c>
      <c r="D263" s="27">
        <v>7468758.135</v>
      </c>
      <c r="E263" s="28">
        <f t="shared" ref="E263:E326" si="4">D263</f>
        <v>7468758.135</v>
      </c>
      <c r="F263" s="29"/>
      <c r="G263" s="29"/>
      <c r="H263" s="30"/>
      <c r="I263" s="30"/>
      <c r="J263" s="30"/>
      <c r="K263" s="30"/>
      <c r="L263" s="29"/>
      <c r="M263" s="29"/>
      <c r="N263" s="30"/>
      <c r="O263" s="30"/>
      <c r="P263" s="30"/>
    </row>
    <row r="264" ht="18.75" spans="1:16">
      <c r="A264" s="25">
        <v>259</v>
      </c>
      <c r="B264" s="26" t="s">
        <v>95</v>
      </c>
      <c r="C264" s="26" t="s">
        <v>670</v>
      </c>
      <c r="D264" s="27">
        <v>9355905.7424</v>
      </c>
      <c r="E264" s="28">
        <f t="shared" si="4"/>
        <v>9355905.7424</v>
      </c>
      <c r="F264" s="29"/>
      <c r="G264" s="29"/>
      <c r="H264" s="30"/>
      <c r="I264" s="30"/>
      <c r="J264" s="30"/>
      <c r="K264" s="30"/>
      <c r="L264" s="29"/>
      <c r="M264" s="29"/>
      <c r="N264" s="30"/>
      <c r="O264" s="30"/>
      <c r="P264" s="30"/>
    </row>
    <row r="265" ht="18.75" spans="1:16">
      <c r="A265" s="25">
        <v>260</v>
      </c>
      <c r="B265" s="26" t="s">
        <v>95</v>
      </c>
      <c r="C265" s="26" t="s">
        <v>672</v>
      </c>
      <c r="D265" s="27">
        <v>7883022.9698</v>
      </c>
      <c r="E265" s="28">
        <f t="shared" si="4"/>
        <v>7883022.9698</v>
      </c>
      <c r="F265" s="29"/>
      <c r="G265" s="29"/>
      <c r="H265" s="30"/>
      <c r="I265" s="30"/>
      <c r="J265" s="30"/>
      <c r="K265" s="30"/>
      <c r="L265" s="29"/>
      <c r="M265" s="29"/>
      <c r="N265" s="30"/>
      <c r="O265" s="30"/>
      <c r="P265" s="30"/>
    </row>
    <row r="266" ht="18.75" spans="1:16">
      <c r="A266" s="25">
        <v>261</v>
      </c>
      <c r="B266" s="26" t="s">
        <v>95</v>
      </c>
      <c r="C266" s="26" t="s">
        <v>674</v>
      </c>
      <c r="D266" s="27">
        <v>10670507.105</v>
      </c>
      <c r="E266" s="28">
        <f t="shared" si="4"/>
        <v>10670507.105</v>
      </c>
      <c r="F266" s="29"/>
      <c r="G266" s="29"/>
      <c r="H266" s="30"/>
      <c r="I266" s="30"/>
      <c r="J266" s="30"/>
      <c r="K266" s="30"/>
      <c r="L266" s="29"/>
      <c r="M266" s="29"/>
      <c r="N266" s="30"/>
      <c r="O266" s="30"/>
      <c r="P266" s="30"/>
    </row>
    <row r="267" ht="18.75" spans="1:16">
      <c r="A267" s="25">
        <v>262</v>
      </c>
      <c r="B267" s="26" t="s">
        <v>95</v>
      </c>
      <c r="C267" s="26" t="s">
        <v>676</v>
      </c>
      <c r="D267" s="27">
        <v>10030668.6513</v>
      </c>
      <c r="E267" s="28">
        <f t="shared" si="4"/>
        <v>10030668.6513</v>
      </c>
      <c r="F267" s="29"/>
      <c r="G267" s="29"/>
      <c r="H267" s="30"/>
      <c r="I267" s="30"/>
      <c r="J267" s="30"/>
      <c r="K267" s="30"/>
      <c r="L267" s="29"/>
      <c r="M267" s="29"/>
      <c r="N267" s="30"/>
      <c r="O267" s="30"/>
      <c r="P267" s="30"/>
    </row>
    <row r="268" ht="18.75" spans="1:16">
      <c r="A268" s="25">
        <v>263</v>
      </c>
      <c r="B268" s="26" t="s">
        <v>95</v>
      </c>
      <c r="C268" s="26" t="s">
        <v>678</v>
      </c>
      <c r="D268" s="27">
        <v>9698501.4269</v>
      </c>
      <c r="E268" s="28">
        <f t="shared" si="4"/>
        <v>9698501.4269</v>
      </c>
      <c r="F268" s="29"/>
      <c r="G268" s="29"/>
      <c r="H268" s="30"/>
      <c r="I268" s="30"/>
      <c r="J268" s="30"/>
      <c r="K268" s="30"/>
      <c r="L268" s="29"/>
      <c r="M268" s="29"/>
      <c r="N268" s="30"/>
      <c r="O268" s="30"/>
      <c r="P268" s="30"/>
    </row>
    <row r="269" ht="18.75" spans="1:16">
      <c r="A269" s="25">
        <v>264</v>
      </c>
      <c r="B269" s="26" t="s">
        <v>95</v>
      </c>
      <c r="C269" s="26" t="s">
        <v>680</v>
      </c>
      <c r="D269" s="27">
        <v>9324801.4898</v>
      </c>
      <c r="E269" s="28">
        <f t="shared" si="4"/>
        <v>9324801.4898</v>
      </c>
      <c r="F269" s="29"/>
      <c r="G269" s="29"/>
      <c r="H269" s="30"/>
      <c r="I269" s="30"/>
      <c r="J269" s="30"/>
      <c r="K269" s="30"/>
      <c r="L269" s="29"/>
      <c r="M269" s="29"/>
      <c r="N269" s="30"/>
      <c r="O269" s="30"/>
      <c r="P269" s="30"/>
    </row>
    <row r="270" ht="18.75" spans="1:16">
      <c r="A270" s="25">
        <v>265</v>
      </c>
      <c r="B270" s="26" t="s">
        <v>95</v>
      </c>
      <c r="C270" s="26" t="s">
        <v>682</v>
      </c>
      <c r="D270" s="27">
        <v>9415120.7273</v>
      </c>
      <c r="E270" s="28">
        <f t="shared" si="4"/>
        <v>9415120.7273</v>
      </c>
      <c r="F270" s="29"/>
      <c r="G270" s="29"/>
      <c r="H270" s="30"/>
      <c r="I270" s="30"/>
      <c r="J270" s="30"/>
      <c r="K270" s="30"/>
      <c r="L270" s="29"/>
      <c r="M270" s="29"/>
      <c r="N270" s="30"/>
      <c r="O270" s="30"/>
      <c r="P270" s="30"/>
    </row>
    <row r="271" ht="37.5" spans="1:16">
      <c r="A271" s="25">
        <v>266</v>
      </c>
      <c r="B271" s="26" t="s">
        <v>95</v>
      </c>
      <c r="C271" s="26" t="s">
        <v>684</v>
      </c>
      <c r="D271" s="27">
        <v>10190147.8364</v>
      </c>
      <c r="E271" s="28">
        <f t="shared" si="4"/>
        <v>10190147.8364</v>
      </c>
      <c r="F271" s="29"/>
      <c r="G271" s="29"/>
      <c r="H271" s="30"/>
      <c r="I271" s="30"/>
      <c r="J271" s="30"/>
      <c r="K271" s="30"/>
      <c r="L271" s="29"/>
      <c r="M271" s="29"/>
      <c r="N271" s="30"/>
      <c r="O271" s="30"/>
      <c r="P271" s="30"/>
    </row>
    <row r="272" ht="37.5" spans="1:16">
      <c r="A272" s="25">
        <v>267</v>
      </c>
      <c r="B272" s="26" t="s">
        <v>95</v>
      </c>
      <c r="C272" s="26" t="s">
        <v>686</v>
      </c>
      <c r="D272" s="27">
        <v>9272283.981</v>
      </c>
      <c r="E272" s="28">
        <f t="shared" si="4"/>
        <v>9272283.981</v>
      </c>
      <c r="F272" s="29"/>
      <c r="G272" s="29"/>
      <c r="H272" s="30"/>
      <c r="I272" s="30"/>
      <c r="J272" s="30"/>
      <c r="K272" s="30"/>
      <c r="L272" s="29"/>
      <c r="M272" s="29"/>
      <c r="N272" s="30"/>
      <c r="O272" s="30"/>
      <c r="P272" s="30"/>
    </row>
    <row r="273" ht="18.75" spans="1:16">
      <c r="A273" s="25">
        <v>268</v>
      </c>
      <c r="B273" s="26" t="s">
        <v>95</v>
      </c>
      <c r="C273" s="26" t="s">
        <v>688</v>
      </c>
      <c r="D273" s="27">
        <v>8671138.7146</v>
      </c>
      <c r="E273" s="28">
        <f t="shared" si="4"/>
        <v>8671138.7146</v>
      </c>
      <c r="F273" s="29"/>
      <c r="G273" s="29"/>
      <c r="H273" s="30"/>
      <c r="I273" s="30"/>
      <c r="J273" s="30"/>
      <c r="K273" s="30"/>
      <c r="L273" s="29"/>
      <c r="M273" s="29"/>
      <c r="N273" s="30"/>
      <c r="O273" s="30"/>
      <c r="P273" s="30"/>
    </row>
    <row r="274" ht="18.75" spans="1:16">
      <c r="A274" s="25">
        <v>269</v>
      </c>
      <c r="B274" s="26" t="s">
        <v>95</v>
      </c>
      <c r="C274" s="26" t="s">
        <v>690</v>
      </c>
      <c r="D274" s="27">
        <v>9078099.3622</v>
      </c>
      <c r="E274" s="28">
        <f t="shared" si="4"/>
        <v>9078099.3622</v>
      </c>
      <c r="F274" s="29"/>
      <c r="G274" s="29"/>
      <c r="H274" s="30"/>
      <c r="I274" s="30"/>
      <c r="J274" s="30"/>
      <c r="K274" s="30"/>
      <c r="L274" s="29"/>
      <c r="M274" s="29"/>
      <c r="N274" s="30"/>
      <c r="O274" s="30"/>
      <c r="P274" s="30"/>
    </row>
    <row r="275" ht="18.75" spans="1:16">
      <c r="A275" s="25">
        <v>270</v>
      </c>
      <c r="B275" s="26" t="s">
        <v>95</v>
      </c>
      <c r="C275" s="26" t="s">
        <v>692</v>
      </c>
      <c r="D275" s="27">
        <v>8814198.0771</v>
      </c>
      <c r="E275" s="28">
        <f t="shared" si="4"/>
        <v>8814198.0771</v>
      </c>
      <c r="F275" s="29"/>
      <c r="G275" s="29"/>
      <c r="H275" s="30"/>
      <c r="I275" s="30"/>
      <c r="J275" s="30"/>
      <c r="K275" s="30"/>
      <c r="L275" s="29"/>
      <c r="M275" s="29"/>
      <c r="N275" s="30"/>
      <c r="O275" s="30"/>
      <c r="P275" s="30"/>
    </row>
    <row r="276" ht="18.75" spans="1:16">
      <c r="A276" s="25">
        <v>271</v>
      </c>
      <c r="B276" s="26" t="s">
        <v>95</v>
      </c>
      <c r="C276" s="26" t="s">
        <v>694</v>
      </c>
      <c r="D276" s="27">
        <v>11415539.5639</v>
      </c>
      <c r="E276" s="28">
        <f t="shared" si="4"/>
        <v>11415539.5639</v>
      </c>
      <c r="F276" s="29"/>
      <c r="G276" s="29"/>
      <c r="H276" s="30"/>
      <c r="I276" s="30"/>
      <c r="J276" s="30"/>
      <c r="K276" s="30"/>
      <c r="L276" s="29"/>
      <c r="M276" s="29"/>
      <c r="N276" s="30"/>
      <c r="O276" s="30"/>
      <c r="P276" s="30"/>
    </row>
    <row r="277" ht="18.75" spans="1:16">
      <c r="A277" s="25">
        <v>272</v>
      </c>
      <c r="B277" s="26" t="s">
        <v>95</v>
      </c>
      <c r="C277" s="26" t="s">
        <v>695</v>
      </c>
      <c r="D277" s="27">
        <v>7832665.8503</v>
      </c>
      <c r="E277" s="28">
        <f t="shared" si="4"/>
        <v>7832665.8503</v>
      </c>
      <c r="F277" s="29"/>
      <c r="G277" s="29"/>
      <c r="H277" s="30"/>
      <c r="I277" s="30"/>
      <c r="J277" s="30"/>
      <c r="K277" s="30"/>
      <c r="L277" s="29"/>
      <c r="M277" s="29"/>
      <c r="N277" s="30"/>
      <c r="O277" s="30"/>
      <c r="P277" s="30"/>
    </row>
    <row r="278" ht="18.75" spans="1:16">
      <c r="A278" s="25">
        <v>273</v>
      </c>
      <c r="B278" s="26" t="s">
        <v>95</v>
      </c>
      <c r="C278" s="26" t="s">
        <v>697</v>
      </c>
      <c r="D278" s="27">
        <v>8669494.4123</v>
      </c>
      <c r="E278" s="28">
        <f t="shared" si="4"/>
        <v>8669494.4123</v>
      </c>
      <c r="F278" s="29"/>
      <c r="G278" s="29"/>
      <c r="H278" s="30"/>
      <c r="I278" s="30"/>
      <c r="J278" s="30"/>
      <c r="K278" s="30"/>
      <c r="L278" s="29"/>
      <c r="M278" s="29"/>
      <c r="N278" s="30"/>
      <c r="O278" s="30"/>
      <c r="P278" s="30"/>
    </row>
    <row r="279" ht="18.75" spans="1:16">
      <c r="A279" s="25">
        <v>274</v>
      </c>
      <c r="B279" s="26" t="s">
        <v>95</v>
      </c>
      <c r="C279" s="26" t="s">
        <v>699</v>
      </c>
      <c r="D279" s="27">
        <v>9844095.3089</v>
      </c>
      <c r="E279" s="28">
        <f t="shared" si="4"/>
        <v>9844095.3089</v>
      </c>
      <c r="F279" s="29"/>
      <c r="G279" s="29"/>
      <c r="H279" s="30"/>
      <c r="I279" s="30"/>
      <c r="J279" s="30"/>
      <c r="K279" s="30"/>
      <c r="L279" s="29"/>
      <c r="M279" s="29"/>
      <c r="N279" s="30"/>
      <c r="O279" s="30"/>
      <c r="P279" s="30"/>
    </row>
    <row r="280" ht="18.75" spans="1:16">
      <c r="A280" s="25">
        <v>275</v>
      </c>
      <c r="B280" s="26" t="s">
        <v>95</v>
      </c>
      <c r="C280" s="26" t="s">
        <v>701</v>
      </c>
      <c r="D280" s="27">
        <v>8152271.433</v>
      </c>
      <c r="E280" s="28">
        <f t="shared" si="4"/>
        <v>8152271.433</v>
      </c>
      <c r="F280" s="29"/>
      <c r="G280" s="29"/>
      <c r="H280" s="30"/>
      <c r="I280" s="30"/>
      <c r="J280" s="30"/>
      <c r="K280" s="30"/>
      <c r="L280" s="29"/>
      <c r="M280" s="29"/>
      <c r="N280" s="30"/>
      <c r="O280" s="30"/>
      <c r="P280" s="30"/>
    </row>
    <row r="281" ht="18.75" spans="1:16">
      <c r="A281" s="25">
        <v>276</v>
      </c>
      <c r="B281" s="26" t="s">
        <v>96</v>
      </c>
      <c r="C281" s="26" t="s">
        <v>706</v>
      </c>
      <c r="D281" s="27">
        <v>13007092.6334</v>
      </c>
      <c r="E281" s="28">
        <f t="shared" si="4"/>
        <v>13007092.6334</v>
      </c>
      <c r="F281" s="29"/>
      <c r="G281" s="29"/>
      <c r="H281" s="30"/>
      <c r="I281" s="30"/>
      <c r="J281" s="30"/>
      <c r="K281" s="30"/>
      <c r="L281" s="29"/>
      <c r="M281" s="29"/>
      <c r="N281" s="30"/>
      <c r="O281" s="30"/>
      <c r="P281" s="30"/>
    </row>
    <row r="282" ht="18.75" spans="1:16">
      <c r="A282" s="25">
        <v>277</v>
      </c>
      <c r="B282" s="26" t="s">
        <v>96</v>
      </c>
      <c r="C282" s="26" t="s">
        <v>708</v>
      </c>
      <c r="D282" s="27">
        <v>9446173.3312</v>
      </c>
      <c r="E282" s="28">
        <f t="shared" si="4"/>
        <v>9446173.3312</v>
      </c>
      <c r="F282" s="29"/>
      <c r="G282" s="29"/>
      <c r="H282" s="30"/>
      <c r="I282" s="30"/>
      <c r="J282" s="30"/>
      <c r="K282" s="30"/>
      <c r="L282" s="29"/>
      <c r="M282" s="29"/>
      <c r="N282" s="30"/>
      <c r="O282" s="30"/>
      <c r="P282" s="30"/>
    </row>
    <row r="283" ht="18.75" spans="1:16">
      <c r="A283" s="25">
        <v>278</v>
      </c>
      <c r="B283" s="26" t="s">
        <v>96</v>
      </c>
      <c r="C283" s="26" t="s">
        <v>710</v>
      </c>
      <c r="D283" s="27">
        <v>9507365.9179</v>
      </c>
      <c r="E283" s="28">
        <f t="shared" si="4"/>
        <v>9507365.9179</v>
      </c>
      <c r="F283" s="29"/>
      <c r="G283" s="29"/>
      <c r="H283" s="30"/>
      <c r="I283" s="30"/>
      <c r="J283" s="30"/>
      <c r="K283" s="30"/>
      <c r="L283" s="29"/>
      <c r="M283" s="29"/>
      <c r="N283" s="30"/>
      <c r="O283" s="30"/>
      <c r="P283" s="30"/>
    </row>
    <row r="284" ht="18.75" spans="1:16">
      <c r="A284" s="25">
        <v>279</v>
      </c>
      <c r="B284" s="26" t="s">
        <v>96</v>
      </c>
      <c r="C284" s="26" t="s">
        <v>712</v>
      </c>
      <c r="D284" s="27">
        <v>10359558.0765</v>
      </c>
      <c r="E284" s="28">
        <f t="shared" si="4"/>
        <v>10359558.0765</v>
      </c>
      <c r="F284" s="29"/>
      <c r="G284" s="29"/>
      <c r="H284" s="30"/>
      <c r="I284" s="30"/>
      <c r="J284" s="30"/>
      <c r="K284" s="30"/>
      <c r="L284" s="29"/>
      <c r="M284" s="29"/>
      <c r="N284" s="30"/>
      <c r="O284" s="30"/>
      <c r="P284" s="30"/>
    </row>
    <row r="285" ht="18.75" spans="1:16">
      <c r="A285" s="25">
        <v>280</v>
      </c>
      <c r="B285" s="26" t="s">
        <v>96</v>
      </c>
      <c r="C285" s="26" t="s">
        <v>714</v>
      </c>
      <c r="D285" s="27">
        <v>10076088.0168</v>
      </c>
      <c r="E285" s="28">
        <f t="shared" si="4"/>
        <v>10076088.0168</v>
      </c>
      <c r="F285" s="29"/>
      <c r="G285" s="29"/>
      <c r="H285" s="30"/>
      <c r="I285" s="30"/>
      <c r="J285" s="30"/>
      <c r="K285" s="30"/>
      <c r="L285" s="29"/>
      <c r="M285" s="29"/>
      <c r="N285" s="30"/>
      <c r="O285" s="30"/>
      <c r="P285" s="30"/>
    </row>
    <row r="286" ht="18.75" spans="1:16">
      <c r="A286" s="25">
        <v>281</v>
      </c>
      <c r="B286" s="26" t="s">
        <v>96</v>
      </c>
      <c r="C286" s="26" t="s">
        <v>96</v>
      </c>
      <c r="D286" s="27">
        <v>10971579.8945</v>
      </c>
      <c r="E286" s="28">
        <f t="shared" si="4"/>
        <v>10971579.8945</v>
      </c>
      <c r="F286" s="29"/>
      <c r="G286" s="29"/>
      <c r="H286" s="30"/>
      <c r="I286" s="30"/>
      <c r="J286" s="30"/>
      <c r="K286" s="30"/>
      <c r="L286" s="29"/>
      <c r="M286" s="29"/>
      <c r="N286" s="30"/>
      <c r="O286" s="30"/>
      <c r="P286" s="30"/>
    </row>
    <row r="287" ht="18.75" spans="1:16">
      <c r="A287" s="25">
        <v>282</v>
      </c>
      <c r="B287" s="26" t="s">
        <v>96</v>
      </c>
      <c r="C287" s="26" t="s">
        <v>717</v>
      </c>
      <c r="D287" s="27">
        <v>8602732.4907</v>
      </c>
      <c r="E287" s="28">
        <f t="shared" si="4"/>
        <v>8602732.4907</v>
      </c>
      <c r="F287" s="29"/>
      <c r="G287" s="29"/>
      <c r="H287" s="30"/>
      <c r="I287" s="30"/>
      <c r="J287" s="30"/>
      <c r="K287" s="30"/>
      <c r="L287" s="29"/>
      <c r="M287" s="29"/>
      <c r="N287" s="30"/>
      <c r="O287" s="30"/>
      <c r="P287" s="30"/>
    </row>
    <row r="288" ht="18.75" spans="1:16">
      <c r="A288" s="25">
        <v>283</v>
      </c>
      <c r="B288" s="26" t="s">
        <v>96</v>
      </c>
      <c r="C288" s="26" t="s">
        <v>719</v>
      </c>
      <c r="D288" s="27">
        <v>9228015.2323</v>
      </c>
      <c r="E288" s="28">
        <f t="shared" si="4"/>
        <v>9228015.2323</v>
      </c>
      <c r="F288" s="29"/>
      <c r="G288" s="29"/>
      <c r="H288" s="30"/>
      <c r="I288" s="30"/>
      <c r="J288" s="30"/>
      <c r="K288" s="30"/>
      <c r="L288" s="29"/>
      <c r="M288" s="29"/>
      <c r="N288" s="30"/>
      <c r="O288" s="30"/>
      <c r="P288" s="30"/>
    </row>
    <row r="289" ht="18.75" spans="1:16">
      <c r="A289" s="25">
        <v>284</v>
      </c>
      <c r="B289" s="26" t="s">
        <v>96</v>
      </c>
      <c r="C289" s="26" t="s">
        <v>721</v>
      </c>
      <c r="D289" s="27">
        <v>8413020.2666</v>
      </c>
      <c r="E289" s="28">
        <f t="shared" si="4"/>
        <v>8413020.2666</v>
      </c>
      <c r="F289" s="29"/>
      <c r="G289" s="29"/>
      <c r="H289" s="30"/>
      <c r="I289" s="30"/>
      <c r="J289" s="30"/>
      <c r="K289" s="30"/>
      <c r="L289" s="29"/>
      <c r="M289" s="29"/>
      <c r="N289" s="30"/>
      <c r="O289" s="30"/>
      <c r="P289" s="30"/>
    </row>
    <row r="290" ht="18.75" spans="1:16">
      <c r="A290" s="25">
        <v>285</v>
      </c>
      <c r="B290" s="26" t="s">
        <v>96</v>
      </c>
      <c r="C290" s="26" t="s">
        <v>723</v>
      </c>
      <c r="D290" s="27">
        <v>7978684.6873</v>
      </c>
      <c r="E290" s="28">
        <f t="shared" si="4"/>
        <v>7978684.6873</v>
      </c>
      <c r="F290" s="29"/>
      <c r="G290" s="29"/>
      <c r="H290" s="30"/>
      <c r="I290" s="30"/>
      <c r="J290" s="30"/>
      <c r="K290" s="30"/>
      <c r="L290" s="29"/>
      <c r="M290" s="29"/>
      <c r="N290" s="30"/>
      <c r="O290" s="30"/>
      <c r="P290" s="30"/>
    </row>
    <row r="291" ht="18.75" spans="1:16">
      <c r="A291" s="25">
        <v>286</v>
      </c>
      <c r="B291" s="26" t="s">
        <v>96</v>
      </c>
      <c r="C291" s="26" t="s">
        <v>725</v>
      </c>
      <c r="D291" s="27">
        <v>10889610.636</v>
      </c>
      <c r="E291" s="28">
        <f t="shared" si="4"/>
        <v>10889610.636</v>
      </c>
      <c r="F291" s="29"/>
      <c r="G291" s="29"/>
      <c r="H291" s="30"/>
      <c r="I291" s="30"/>
      <c r="J291" s="30"/>
      <c r="K291" s="30"/>
      <c r="L291" s="29"/>
      <c r="M291" s="29"/>
      <c r="N291" s="30"/>
      <c r="O291" s="30"/>
      <c r="P291" s="30"/>
    </row>
    <row r="292" ht="18.75" spans="1:16">
      <c r="A292" s="25">
        <v>287</v>
      </c>
      <c r="B292" s="26" t="s">
        <v>97</v>
      </c>
      <c r="C292" s="26" t="s">
        <v>730</v>
      </c>
      <c r="D292" s="27">
        <v>8512366.9831</v>
      </c>
      <c r="E292" s="28">
        <f t="shared" si="4"/>
        <v>8512366.9831</v>
      </c>
      <c r="F292" s="29"/>
      <c r="G292" s="29"/>
      <c r="H292" s="30"/>
      <c r="I292" s="30"/>
      <c r="J292" s="30"/>
      <c r="K292" s="30"/>
      <c r="L292" s="29"/>
      <c r="M292" s="29"/>
      <c r="N292" s="30"/>
      <c r="O292" s="30"/>
      <c r="P292" s="30"/>
    </row>
    <row r="293" ht="18.75" spans="1:16">
      <c r="A293" s="25">
        <v>288</v>
      </c>
      <c r="B293" s="26" t="s">
        <v>97</v>
      </c>
      <c r="C293" s="26" t="s">
        <v>732</v>
      </c>
      <c r="D293" s="27">
        <v>8010566.4088</v>
      </c>
      <c r="E293" s="28">
        <f t="shared" si="4"/>
        <v>8010566.4088</v>
      </c>
      <c r="F293" s="29"/>
      <c r="G293" s="29"/>
      <c r="H293" s="30"/>
      <c r="I293" s="30"/>
      <c r="J293" s="30"/>
      <c r="K293" s="30"/>
      <c r="L293" s="29"/>
      <c r="M293" s="29"/>
      <c r="N293" s="30"/>
      <c r="O293" s="30"/>
      <c r="P293" s="30"/>
    </row>
    <row r="294" ht="18.75" spans="1:16">
      <c r="A294" s="25">
        <v>289</v>
      </c>
      <c r="B294" s="26" t="s">
        <v>97</v>
      </c>
      <c r="C294" s="26" t="s">
        <v>734</v>
      </c>
      <c r="D294" s="27">
        <v>7359223.8719</v>
      </c>
      <c r="E294" s="28">
        <f t="shared" si="4"/>
        <v>7359223.8719</v>
      </c>
      <c r="F294" s="29"/>
      <c r="G294" s="29"/>
      <c r="H294" s="30"/>
      <c r="I294" s="30"/>
      <c r="J294" s="30"/>
      <c r="K294" s="30"/>
      <c r="L294" s="29"/>
      <c r="M294" s="29"/>
      <c r="N294" s="30"/>
      <c r="O294" s="30"/>
      <c r="P294" s="30"/>
    </row>
    <row r="295" ht="37.5" spans="1:16">
      <c r="A295" s="25">
        <v>290</v>
      </c>
      <c r="B295" s="26" t="s">
        <v>97</v>
      </c>
      <c r="C295" s="26" t="s">
        <v>736</v>
      </c>
      <c r="D295" s="27">
        <v>7827102.288</v>
      </c>
      <c r="E295" s="28">
        <f t="shared" si="4"/>
        <v>7827102.288</v>
      </c>
      <c r="F295" s="29"/>
      <c r="G295" s="29"/>
      <c r="H295" s="30"/>
      <c r="I295" s="30"/>
      <c r="J295" s="30"/>
      <c r="K295" s="30"/>
      <c r="L295" s="29"/>
      <c r="M295" s="29"/>
      <c r="N295" s="30"/>
      <c r="O295" s="30"/>
      <c r="P295" s="30"/>
    </row>
    <row r="296" ht="18.75" spans="1:16">
      <c r="A296" s="25">
        <v>291</v>
      </c>
      <c r="B296" s="26" t="s">
        <v>97</v>
      </c>
      <c r="C296" s="26" t="s">
        <v>738</v>
      </c>
      <c r="D296" s="27">
        <v>8393051.1667</v>
      </c>
      <c r="E296" s="28">
        <f t="shared" si="4"/>
        <v>8393051.1667</v>
      </c>
      <c r="F296" s="29"/>
      <c r="G296" s="29"/>
      <c r="H296" s="30"/>
      <c r="I296" s="30"/>
      <c r="J296" s="30"/>
      <c r="K296" s="30"/>
      <c r="L296" s="29"/>
      <c r="M296" s="29"/>
      <c r="N296" s="30"/>
      <c r="O296" s="30"/>
      <c r="P296" s="30"/>
    </row>
    <row r="297" ht="18.75" spans="1:16">
      <c r="A297" s="25">
        <v>292</v>
      </c>
      <c r="B297" s="26" t="s">
        <v>97</v>
      </c>
      <c r="C297" s="26" t="s">
        <v>740</v>
      </c>
      <c r="D297" s="27">
        <v>8421155.0738</v>
      </c>
      <c r="E297" s="28">
        <f t="shared" si="4"/>
        <v>8421155.0738</v>
      </c>
      <c r="F297" s="29"/>
      <c r="G297" s="29"/>
      <c r="H297" s="30"/>
      <c r="I297" s="30"/>
      <c r="J297" s="30"/>
      <c r="K297" s="30"/>
      <c r="L297" s="29"/>
      <c r="M297" s="29"/>
      <c r="N297" s="30"/>
      <c r="O297" s="30"/>
      <c r="P297" s="30"/>
    </row>
    <row r="298" ht="18.75" spans="1:16">
      <c r="A298" s="25">
        <v>293</v>
      </c>
      <c r="B298" s="26" t="s">
        <v>97</v>
      </c>
      <c r="C298" s="26" t="s">
        <v>742</v>
      </c>
      <c r="D298" s="27">
        <v>7537377.9405</v>
      </c>
      <c r="E298" s="28">
        <f t="shared" si="4"/>
        <v>7537377.9405</v>
      </c>
      <c r="F298" s="29"/>
      <c r="G298" s="29"/>
      <c r="H298" s="30"/>
      <c r="I298" s="30"/>
      <c r="J298" s="30"/>
      <c r="K298" s="30"/>
      <c r="L298" s="29"/>
      <c r="M298" s="29"/>
      <c r="N298" s="30"/>
      <c r="O298" s="30"/>
      <c r="P298" s="30"/>
    </row>
    <row r="299" ht="18.75" spans="1:16">
      <c r="A299" s="25">
        <v>294</v>
      </c>
      <c r="B299" s="26" t="s">
        <v>97</v>
      </c>
      <c r="C299" s="26" t="s">
        <v>744</v>
      </c>
      <c r="D299" s="27">
        <v>7983644.3018</v>
      </c>
      <c r="E299" s="28">
        <f t="shared" si="4"/>
        <v>7983644.3018</v>
      </c>
      <c r="F299" s="29"/>
      <c r="G299" s="29"/>
      <c r="H299" s="30"/>
      <c r="I299" s="30"/>
      <c r="J299" s="30"/>
      <c r="K299" s="30"/>
      <c r="L299" s="29"/>
      <c r="M299" s="29"/>
      <c r="N299" s="30"/>
      <c r="O299" s="30"/>
      <c r="P299" s="30"/>
    </row>
    <row r="300" ht="18.75" spans="1:16">
      <c r="A300" s="25">
        <v>295</v>
      </c>
      <c r="B300" s="26" t="s">
        <v>97</v>
      </c>
      <c r="C300" s="26" t="s">
        <v>746</v>
      </c>
      <c r="D300" s="27">
        <v>8982245.5351</v>
      </c>
      <c r="E300" s="28">
        <f t="shared" si="4"/>
        <v>8982245.5351</v>
      </c>
      <c r="F300" s="29"/>
      <c r="G300" s="29"/>
      <c r="H300" s="30"/>
      <c r="I300" s="30"/>
      <c r="J300" s="30"/>
      <c r="K300" s="30"/>
      <c r="L300" s="29"/>
      <c r="M300" s="29"/>
      <c r="N300" s="30"/>
      <c r="O300" s="30"/>
      <c r="P300" s="30"/>
    </row>
    <row r="301" ht="18.75" spans="1:16">
      <c r="A301" s="25">
        <v>296</v>
      </c>
      <c r="B301" s="26" t="s">
        <v>97</v>
      </c>
      <c r="C301" s="26" t="s">
        <v>748</v>
      </c>
      <c r="D301" s="27">
        <v>7939047.9332</v>
      </c>
      <c r="E301" s="28">
        <f t="shared" si="4"/>
        <v>7939047.9332</v>
      </c>
      <c r="F301" s="29"/>
      <c r="G301" s="29"/>
      <c r="H301" s="30"/>
      <c r="I301" s="30"/>
      <c r="J301" s="30"/>
      <c r="K301" s="30"/>
      <c r="L301" s="29"/>
      <c r="M301" s="29"/>
      <c r="N301" s="30"/>
      <c r="O301" s="30"/>
      <c r="P301" s="30"/>
    </row>
    <row r="302" ht="18.75" spans="1:16">
      <c r="A302" s="25">
        <v>297</v>
      </c>
      <c r="B302" s="26" t="s">
        <v>97</v>
      </c>
      <c r="C302" s="26" t="s">
        <v>750</v>
      </c>
      <c r="D302" s="27">
        <v>9792482.4277</v>
      </c>
      <c r="E302" s="28">
        <f t="shared" si="4"/>
        <v>9792482.4277</v>
      </c>
      <c r="F302" s="29"/>
      <c r="G302" s="29"/>
      <c r="H302" s="30"/>
      <c r="I302" s="30"/>
      <c r="J302" s="30"/>
      <c r="K302" s="30"/>
      <c r="L302" s="29"/>
      <c r="M302" s="29"/>
      <c r="N302" s="30"/>
      <c r="O302" s="30"/>
      <c r="P302" s="30"/>
    </row>
    <row r="303" ht="18.75" spans="1:16">
      <c r="A303" s="25">
        <v>298</v>
      </c>
      <c r="B303" s="26" t="s">
        <v>97</v>
      </c>
      <c r="C303" s="26" t="s">
        <v>752</v>
      </c>
      <c r="D303" s="27">
        <v>8316710.113</v>
      </c>
      <c r="E303" s="28">
        <f t="shared" si="4"/>
        <v>8316710.113</v>
      </c>
      <c r="F303" s="29"/>
      <c r="G303" s="29"/>
      <c r="H303" s="30"/>
      <c r="I303" s="30"/>
      <c r="J303" s="30"/>
      <c r="K303" s="30"/>
      <c r="L303" s="29"/>
      <c r="M303" s="29"/>
      <c r="N303" s="30"/>
      <c r="O303" s="30"/>
      <c r="P303" s="30"/>
    </row>
    <row r="304" ht="18.75" spans="1:16">
      <c r="A304" s="25">
        <v>299</v>
      </c>
      <c r="B304" s="26" t="s">
        <v>97</v>
      </c>
      <c r="C304" s="26" t="s">
        <v>754</v>
      </c>
      <c r="D304" s="27">
        <v>7513100.5846</v>
      </c>
      <c r="E304" s="28">
        <f t="shared" si="4"/>
        <v>7513100.5846</v>
      </c>
      <c r="F304" s="29"/>
      <c r="G304" s="29"/>
      <c r="H304" s="30"/>
      <c r="I304" s="30"/>
      <c r="J304" s="30"/>
      <c r="K304" s="30"/>
      <c r="L304" s="29"/>
      <c r="M304" s="29"/>
      <c r="N304" s="30"/>
      <c r="O304" s="30"/>
      <c r="P304" s="30"/>
    </row>
    <row r="305" ht="18.75" spans="1:16">
      <c r="A305" s="25">
        <v>300</v>
      </c>
      <c r="B305" s="26" t="s">
        <v>97</v>
      </c>
      <c r="C305" s="26" t="s">
        <v>756</v>
      </c>
      <c r="D305" s="27">
        <v>7311470.6202</v>
      </c>
      <c r="E305" s="28">
        <f t="shared" si="4"/>
        <v>7311470.6202</v>
      </c>
      <c r="F305" s="29"/>
      <c r="G305" s="29"/>
      <c r="H305" s="30"/>
      <c r="I305" s="30"/>
      <c r="J305" s="30"/>
      <c r="K305" s="30"/>
      <c r="L305" s="29"/>
      <c r="M305" s="29"/>
      <c r="N305" s="30"/>
      <c r="O305" s="30"/>
      <c r="P305" s="30"/>
    </row>
    <row r="306" ht="18.75" spans="1:16">
      <c r="A306" s="25">
        <v>301</v>
      </c>
      <c r="B306" s="26" t="s">
        <v>97</v>
      </c>
      <c r="C306" s="26" t="s">
        <v>758</v>
      </c>
      <c r="D306" s="27">
        <v>6513361.3375</v>
      </c>
      <c r="E306" s="28">
        <f t="shared" si="4"/>
        <v>6513361.3375</v>
      </c>
      <c r="F306" s="29"/>
      <c r="G306" s="29"/>
      <c r="H306" s="30"/>
      <c r="I306" s="30"/>
      <c r="J306" s="30"/>
      <c r="K306" s="30"/>
      <c r="L306" s="29"/>
      <c r="M306" s="29"/>
      <c r="N306" s="30"/>
      <c r="O306" s="30"/>
      <c r="P306" s="30"/>
    </row>
    <row r="307" ht="18.75" spans="1:16">
      <c r="A307" s="25">
        <v>302</v>
      </c>
      <c r="B307" s="26" t="s">
        <v>97</v>
      </c>
      <c r="C307" s="26" t="s">
        <v>760</v>
      </c>
      <c r="D307" s="27">
        <v>7060398.6224</v>
      </c>
      <c r="E307" s="28">
        <f t="shared" si="4"/>
        <v>7060398.6224</v>
      </c>
      <c r="F307" s="29"/>
      <c r="G307" s="29"/>
      <c r="H307" s="30"/>
      <c r="I307" s="30"/>
      <c r="J307" s="30"/>
      <c r="K307" s="30"/>
      <c r="L307" s="29"/>
      <c r="M307" s="29"/>
      <c r="N307" s="30"/>
      <c r="O307" s="30"/>
      <c r="P307" s="30"/>
    </row>
    <row r="308" ht="18.75" spans="1:16">
      <c r="A308" s="25">
        <v>303</v>
      </c>
      <c r="B308" s="26" t="s">
        <v>97</v>
      </c>
      <c r="C308" s="26" t="s">
        <v>762</v>
      </c>
      <c r="D308" s="27">
        <v>8288654.7242</v>
      </c>
      <c r="E308" s="28">
        <f t="shared" si="4"/>
        <v>8288654.7242</v>
      </c>
      <c r="F308" s="29"/>
      <c r="G308" s="29"/>
      <c r="H308" s="30"/>
      <c r="I308" s="30"/>
      <c r="J308" s="30"/>
      <c r="K308" s="30"/>
      <c r="L308" s="29"/>
      <c r="M308" s="29"/>
      <c r="N308" s="30"/>
      <c r="O308" s="30"/>
      <c r="P308" s="30"/>
    </row>
    <row r="309" ht="18.75" spans="1:16">
      <c r="A309" s="25">
        <v>304</v>
      </c>
      <c r="B309" s="26" t="s">
        <v>97</v>
      </c>
      <c r="C309" s="26" t="s">
        <v>764</v>
      </c>
      <c r="D309" s="27">
        <v>8971493.4075</v>
      </c>
      <c r="E309" s="28">
        <f t="shared" si="4"/>
        <v>8971493.4075</v>
      </c>
      <c r="F309" s="29"/>
      <c r="G309" s="29"/>
      <c r="H309" s="30"/>
      <c r="I309" s="30"/>
      <c r="J309" s="30"/>
      <c r="K309" s="30"/>
      <c r="L309" s="29"/>
      <c r="M309" s="29"/>
      <c r="N309" s="30"/>
      <c r="O309" s="30"/>
      <c r="P309" s="30"/>
    </row>
    <row r="310" ht="18.75" spans="1:16">
      <c r="A310" s="25">
        <v>305</v>
      </c>
      <c r="B310" s="26" t="s">
        <v>97</v>
      </c>
      <c r="C310" s="26" t="s">
        <v>766</v>
      </c>
      <c r="D310" s="27">
        <v>7860341.0024</v>
      </c>
      <c r="E310" s="28">
        <f t="shared" si="4"/>
        <v>7860341.0024</v>
      </c>
      <c r="F310" s="29"/>
      <c r="G310" s="29"/>
      <c r="H310" s="30"/>
      <c r="I310" s="30"/>
      <c r="J310" s="30"/>
      <c r="K310" s="30"/>
      <c r="L310" s="29"/>
      <c r="M310" s="29"/>
      <c r="N310" s="30"/>
      <c r="O310" s="30"/>
      <c r="P310" s="30"/>
    </row>
    <row r="311" ht="18.75" spans="1:16">
      <c r="A311" s="25">
        <v>306</v>
      </c>
      <c r="B311" s="26" t="s">
        <v>97</v>
      </c>
      <c r="C311" s="26" t="s">
        <v>768</v>
      </c>
      <c r="D311" s="27">
        <v>6983089.6531</v>
      </c>
      <c r="E311" s="28">
        <f t="shared" si="4"/>
        <v>6983089.6531</v>
      </c>
      <c r="F311" s="29"/>
      <c r="G311" s="29"/>
      <c r="H311" s="30"/>
      <c r="I311" s="30"/>
      <c r="J311" s="30"/>
      <c r="K311" s="30"/>
      <c r="L311" s="29"/>
      <c r="M311" s="29"/>
      <c r="N311" s="30"/>
      <c r="O311" s="30"/>
      <c r="P311" s="30"/>
    </row>
    <row r="312" ht="18.75" spans="1:16">
      <c r="A312" s="25">
        <v>307</v>
      </c>
      <c r="B312" s="26" t="s">
        <v>97</v>
      </c>
      <c r="C312" s="26" t="s">
        <v>770</v>
      </c>
      <c r="D312" s="27">
        <v>7680439.0588</v>
      </c>
      <c r="E312" s="28">
        <f t="shared" si="4"/>
        <v>7680439.0588</v>
      </c>
      <c r="F312" s="29"/>
      <c r="G312" s="29"/>
      <c r="H312" s="30"/>
      <c r="I312" s="30"/>
      <c r="J312" s="30"/>
      <c r="K312" s="30"/>
      <c r="L312" s="29"/>
      <c r="M312" s="29"/>
      <c r="N312" s="30"/>
      <c r="O312" s="30"/>
      <c r="P312" s="30"/>
    </row>
    <row r="313" ht="18.75" spans="1:16">
      <c r="A313" s="25">
        <v>308</v>
      </c>
      <c r="B313" s="26" t="s">
        <v>97</v>
      </c>
      <c r="C313" s="26" t="s">
        <v>772</v>
      </c>
      <c r="D313" s="27">
        <v>7471401.4076</v>
      </c>
      <c r="E313" s="28">
        <f t="shared" si="4"/>
        <v>7471401.4076</v>
      </c>
      <c r="F313" s="29"/>
      <c r="G313" s="29"/>
      <c r="H313" s="30"/>
      <c r="I313" s="30"/>
      <c r="J313" s="30"/>
      <c r="K313" s="30"/>
      <c r="L313" s="29"/>
      <c r="M313" s="29"/>
      <c r="N313" s="30"/>
      <c r="O313" s="30"/>
      <c r="P313" s="30"/>
    </row>
    <row r="314" ht="18.75" spans="1:16">
      <c r="A314" s="25">
        <v>309</v>
      </c>
      <c r="B314" s="26" t="s">
        <v>97</v>
      </c>
      <c r="C314" s="26" t="s">
        <v>774</v>
      </c>
      <c r="D314" s="27">
        <v>7226773.2097</v>
      </c>
      <c r="E314" s="28">
        <f t="shared" si="4"/>
        <v>7226773.2097</v>
      </c>
      <c r="F314" s="29"/>
      <c r="G314" s="29"/>
      <c r="H314" s="30"/>
      <c r="I314" s="30"/>
      <c r="J314" s="30"/>
      <c r="K314" s="30"/>
      <c r="L314" s="29"/>
      <c r="M314" s="29"/>
      <c r="N314" s="30"/>
      <c r="O314" s="30"/>
      <c r="P314" s="30"/>
    </row>
    <row r="315" ht="18.75" spans="1:16">
      <c r="A315" s="25">
        <v>310</v>
      </c>
      <c r="B315" s="26" t="s">
        <v>97</v>
      </c>
      <c r="C315" s="26" t="s">
        <v>776</v>
      </c>
      <c r="D315" s="27">
        <v>7476001.7346</v>
      </c>
      <c r="E315" s="28">
        <f t="shared" si="4"/>
        <v>7476001.7346</v>
      </c>
      <c r="F315" s="29"/>
      <c r="G315" s="29"/>
      <c r="H315" s="30"/>
      <c r="I315" s="30"/>
      <c r="J315" s="30"/>
      <c r="K315" s="30"/>
      <c r="L315" s="29"/>
      <c r="M315" s="29"/>
      <c r="N315" s="30"/>
      <c r="O315" s="30"/>
      <c r="P315" s="30"/>
    </row>
    <row r="316" ht="37.5" spans="1:16">
      <c r="A316" s="25">
        <v>311</v>
      </c>
      <c r="B316" s="26" t="s">
        <v>97</v>
      </c>
      <c r="C316" s="26" t="s">
        <v>778</v>
      </c>
      <c r="D316" s="27">
        <v>7544466.0409</v>
      </c>
      <c r="E316" s="28">
        <f t="shared" si="4"/>
        <v>7544466.0409</v>
      </c>
      <c r="F316" s="29"/>
      <c r="G316" s="29"/>
      <c r="H316" s="30"/>
      <c r="I316" s="30"/>
      <c r="J316" s="30"/>
      <c r="K316" s="30"/>
      <c r="L316" s="29"/>
      <c r="M316" s="29"/>
      <c r="N316" s="30"/>
      <c r="O316" s="30"/>
      <c r="P316" s="30"/>
    </row>
    <row r="317" ht="18.75" spans="1:16">
      <c r="A317" s="25">
        <v>312</v>
      </c>
      <c r="B317" s="26" t="s">
        <v>97</v>
      </c>
      <c r="C317" s="26" t="s">
        <v>780</v>
      </c>
      <c r="D317" s="27">
        <v>8026029.4332</v>
      </c>
      <c r="E317" s="28">
        <f t="shared" si="4"/>
        <v>8026029.4332</v>
      </c>
      <c r="F317" s="29"/>
      <c r="G317" s="29"/>
      <c r="H317" s="30"/>
      <c r="I317" s="30"/>
      <c r="J317" s="30"/>
      <c r="K317" s="30"/>
      <c r="L317" s="29"/>
      <c r="M317" s="29"/>
      <c r="N317" s="30"/>
      <c r="O317" s="30"/>
      <c r="P317" s="30"/>
    </row>
    <row r="318" ht="18.75" spans="1:16">
      <c r="A318" s="25">
        <v>313</v>
      </c>
      <c r="B318" s="26" t="s">
        <v>97</v>
      </c>
      <c r="C318" s="26" t="s">
        <v>782</v>
      </c>
      <c r="D318" s="27">
        <v>7179962.7219</v>
      </c>
      <c r="E318" s="28">
        <f t="shared" si="4"/>
        <v>7179962.7219</v>
      </c>
      <c r="F318" s="29"/>
      <c r="G318" s="29"/>
      <c r="H318" s="30"/>
      <c r="I318" s="30"/>
      <c r="J318" s="30"/>
      <c r="K318" s="30"/>
      <c r="L318" s="29"/>
      <c r="M318" s="29"/>
      <c r="N318" s="30"/>
      <c r="O318" s="30"/>
      <c r="P318" s="30"/>
    </row>
    <row r="319" ht="18.75" spans="1:16">
      <c r="A319" s="25">
        <v>314</v>
      </c>
      <c r="B319" s="26" t="s">
        <v>98</v>
      </c>
      <c r="C319" s="26" t="s">
        <v>787</v>
      </c>
      <c r="D319" s="27">
        <v>7497878.381</v>
      </c>
      <c r="E319" s="28">
        <f t="shared" si="4"/>
        <v>7497878.381</v>
      </c>
      <c r="F319" s="29"/>
      <c r="G319" s="29"/>
      <c r="H319" s="30"/>
      <c r="I319" s="30"/>
      <c r="J319" s="30"/>
      <c r="K319" s="30"/>
      <c r="L319" s="29"/>
      <c r="M319" s="29"/>
      <c r="N319" s="30"/>
      <c r="O319" s="30"/>
      <c r="P319" s="30"/>
    </row>
    <row r="320" ht="18.75" spans="1:16">
      <c r="A320" s="25">
        <v>315</v>
      </c>
      <c r="B320" s="26" t="s">
        <v>98</v>
      </c>
      <c r="C320" s="26" t="s">
        <v>789</v>
      </c>
      <c r="D320" s="27">
        <v>8867824.992</v>
      </c>
      <c r="E320" s="28">
        <f t="shared" si="4"/>
        <v>8867824.992</v>
      </c>
      <c r="F320" s="29"/>
      <c r="G320" s="29"/>
      <c r="H320" s="30"/>
      <c r="I320" s="30"/>
      <c r="J320" s="30"/>
      <c r="K320" s="30"/>
      <c r="L320" s="29"/>
      <c r="M320" s="29"/>
      <c r="N320" s="30"/>
      <c r="O320" s="30"/>
      <c r="P320" s="30"/>
    </row>
    <row r="321" ht="18.75" spans="1:16">
      <c r="A321" s="25">
        <v>316</v>
      </c>
      <c r="B321" s="26" t="s">
        <v>98</v>
      </c>
      <c r="C321" s="26" t="s">
        <v>791</v>
      </c>
      <c r="D321" s="27">
        <v>11005212.659</v>
      </c>
      <c r="E321" s="28">
        <f t="shared" si="4"/>
        <v>11005212.659</v>
      </c>
      <c r="F321" s="29"/>
      <c r="G321" s="29"/>
      <c r="H321" s="30"/>
      <c r="I321" s="30"/>
      <c r="J321" s="30"/>
      <c r="K321" s="30"/>
      <c r="L321" s="29"/>
      <c r="M321" s="29"/>
      <c r="N321" s="30"/>
      <c r="O321" s="30"/>
      <c r="P321" s="30"/>
    </row>
    <row r="322" ht="18.75" spans="1:16">
      <c r="A322" s="25">
        <v>317</v>
      </c>
      <c r="B322" s="26" t="s">
        <v>98</v>
      </c>
      <c r="C322" s="26" t="s">
        <v>793</v>
      </c>
      <c r="D322" s="27">
        <v>8324156.8855</v>
      </c>
      <c r="E322" s="28">
        <f t="shared" si="4"/>
        <v>8324156.8855</v>
      </c>
      <c r="F322" s="29"/>
      <c r="G322" s="29"/>
      <c r="H322" s="30"/>
      <c r="I322" s="30"/>
      <c r="J322" s="30"/>
      <c r="K322" s="30"/>
      <c r="L322" s="29"/>
      <c r="M322" s="29"/>
      <c r="N322" s="30"/>
      <c r="O322" s="30"/>
      <c r="P322" s="30"/>
    </row>
    <row r="323" ht="18.75" spans="1:16">
      <c r="A323" s="25">
        <v>318</v>
      </c>
      <c r="B323" s="26" t="s">
        <v>98</v>
      </c>
      <c r="C323" s="26" t="s">
        <v>795</v>
      </c>
      <c r="D323" s="27">
        <v>7142852.7547</v>
      </c>
      <c r="E323" s="28">
        <f t="shared" si="4"/>
        <v>7142852.7547</v>
      </c>
      <c r="F323" s="29"/>
      <c r="G323" s="29"/>
      <c r="H323" s="30"/>
      <c r="I323" s="30"/>
      <c r="J323" s="30"/>
      <c r="K323" s="30"/>
      <c r="L323" s="29"/>
      <c r="M323" s="29"/>
      <c r="N323" s="30"/>
      <c r="O323" s="30"/>
      <c r="P323" s="30"/>
    </row>
    <row r="324" ht="18.75" spans="1:16">
      <c r="A324" s="25">
        <v>319</v>
      </c>
      <c r="B324" s="26" t="s">
        <v>98</v>
      </c>
      <c r="C324" s="26" t="s">
        <v>797</v>
      </c>
      <c r="D324" s="27">
        <v>7006948.8694</v>
      </c>
      <c r="E324" s="28">
        <f t="shared" si="4"/>
        <v>7006948.8694</v>
      </c>
      <c r="F324" s="29"/>
      <c r="G324" s="29"/>
      <c r="H324" s="30"/>
      <c r="I324" s="30"/>
      <c r="J324" s="30"/>
      <c r="K324" s="30"/>
      <c r="L324" s="29"/>
      <c r="M324" s="29"/>
      <c r="N324" s="30"/>
      <c r="O324" s="30"/>
      <c r="P324" s="30"/>
    </row>
    <row r="325" ht="18.75" spans="1:16">
      <c r="A325" s="25">
        <v>320</v>
      </c>
      <c r="B325" s="26" t="s">
        <v>98</v>
      </c>
      <c r="C325" s="26" t="s">
        <v>799</v>
      </c>
      <c r="D325" s="27">
        <v>9835832.54</v>
      </c>
      <c r="E325" s="28">
        <f t="shared" si="4"/>
        <v>9835832.54</v>
      </c>
      <c r="F325" s="29"/>
      <c r="G325" s="29"/>
      <c r="H325" s="30"/>
      <c r="I325" s="30"/>
      <c r="J325" s="30"/>
      <c r="K325" s="30"/>
      <c r="L325" s="29"/>
      <c r="M325" s="29"/>
      <c r="N325" s="30"/>
      <c r="O325" s="30"/>
      <c r="P325" s="30"/>
    </row>
    <row r="326" ht="18.75" spans="1:16">
      <c r="A326" s="25">
        <v>321</v>
      </c>
      <c r="B326" s="26" t="s">
        <v>98</v>
      </c>
      <c r="C326" s="26" t="s">
        <v>801</v>
      </c>
      <c r="D326" s="27">
        <v>8254909.3753</v>
      </c>
      <c r="E326" s="28">
        <f t="shared" si="4"/>
        <v>8254909.3753</v>
      </c>
      <c r="F326" s="29"/>
      <c r="G326" s="29"/>
      <c r="H326" s="30"/>
      <c r="I326" s="30"/>
      <c r="J326" s="30"/>
      <c r="K326" s="30"/>
      <c r="L326" s="29"/>
      <c r="M326" s="29"/>
      <c r="N326" s="30"/>
      <c r="O326" s="30"/>
      <c r="P326" s="30"/>
    </row>
    <row r="327" ht="18.75" spans="1:16">
      <c r="A327" s="25">
        <v>322</v>
      </c>
      <c r="B327" s="26" t="s">
        <v>98</v>
      </c>
      <c r="C327" s="26" t="s">
        <v>803</v>
      </c>
      <c r="D327" s="27">
        <v>7230752.7808</v>
      </c>
      <c r="E327" s="28">
        <f t="shared" ref="E327:E390" si="5">D327</f>
        <v>7230752.7808</v>
      </c>
      <c r="F327" s="29"/>
      <c r="G327" s="29"/>
      <c r="H327" s="30"/>
      <c r="I327" s="30"/>
      <c r="J327" s="30"/>
      <c r="K327" s="30"/>
      <c r="L327" s="29"/>
      <c r="M327" s="29"/>
      <c r="N327" s="30"/>
      <c r="O327" s="30"/>
      <c r="P327" s="30"/>
    </row>
    <row r="328" ht="18.75" spans="1:16">
      <c r="A328" s="25">
        <v>323</v>
      </c>
      <c r="B328" s="26" t="s">
        <v>98</v>
      </c>
      <c r="C328" s="26" t="s">
        <v>805</v>
      </c>
      <c r="D328" s="27">
        <v>7638896.7279</v>
      </c>
      <c r="E328" s="28">
        <f t="shared" si="5"/>
        <v>7638896.7279</v>
      </c>
      <c r="F328" s="29"/>
      <c r="G328" s="29"/>
      <c r="H328" s="30"/>
      <c r="I328" s="30"/>
      <c r="J328" s="30"/>
      <c r="K328" s="30"/>
      <c r="L328" s="29"/>
      <c r="M328" s="29"/>
      <c r="N328" s="30"/>
      <c r="O328" s="30"/>
      <c r="P328" s="30"/>
    </row>
    <row r="329" ht="18.75" spans="1:16">
      <c r="A329" s="25">
        <v>324</v>
      </c>
      <c r="B329" s="26" t="s">
        <v>98</v>
      </c>
      <c r="C329" s="26" t="s">
        <v>807</v>
      </c>
      <c r="D329" s="27">
        <v>10626148.5755</v>
      </c>
      <c r="E329" s="28">
        <f t="shared" si="5"/>
        <v>10626148.5755</v>
      </c>
      <c r="F329" s="29"/>
      <c r="G329" s="29"/>
      <c r="H329" s="30"/>
      <c r="I329" s="30"/>
      <c r="J329" s="30"/>
      <c r="K329" s="30"/>
      <c r="L329" s="29"/>
      <c r="M329" s="29"/>
      <c r="N329" s="30"/>
      <c r="O329" s="30"/>
      <c r="P329" s="30"/>
    </row>
    <row r="330" ht="18.75" spans="1:16">
      <c r="A330" s="25">
        <v>325</v>
      </c>
      <c r="B330" s="26" t="s">
        <v>98</v>
      </c>
      <c r="C330" s="26" t="s">
        <v>809</v>
      </c>
      <c r="D330" s="27">
        <v>7856586.8939</v>
      </c>
      <c r="E330" s="28">
        <f t="shared" si="5"/>
        <v>7856586.8939</v>
      </c>
      <c r="F330" s="29"/>
      <c r="G330" s="29"/>
      <c r="H330" s="30"/>
      <c r="I330" s="30"/>
      <c r="J330" s="30"/>
      <c r="K330" s="30"/>
      <c r="L330" s="29"/>
      <c r="M330" s="29"/>
      <c r="N330" s="30"/>
      <c r="O330" s="30"/>
      <c r="P330" s="30"/>
    </row>
    <row r="331" ht="18.75" spans="1:16">
      <c r="A331" s="25">
        <v>326</v>
      </c>
      <c r="B331" s="26" t="s">
        <v>98</v>
      </c>
      <c r="C331" s="26" t="s">
        <v>811</v>
      </c>
      <c r="D331" s="27">
        <v>6632239.9823</v>
      </c>
      <c r="E331" s="28">
        <f t="shared" si="5"/>
        <v>6632239.9823</v>
      </c>
      <c r="F331" s="29"/>
      <c r="G331" s="29"/>
      <c r="H331" s="30"/>
      <c r="I331" s="30"/>
      <c r="J331" s="30"/>
      <c r="K331" s="30"/>
      <c r="L331" s="29"/>
      <c r="M331" s="29"/>
      <c r="N331" s="30"/>
      <c r="O331" s="30"/>
      <c r="P331" s="30"/>
    </row>
    <row r="332" ht="18.75" spans="1:16">
      <c r="A332" s="25">
        <v>327</v>
      </c>
      <c r="B332" s="26" t="s">
        <v>98</v>
      </c>
      <c r="C332" s="26" t="s">
        <v>813</v>
      </c>
      <c r="D332" s="27">
        <v>9115802.218</v>
      </c>
      <c r="E332" s="28">
        <f t="shared" si="5"/>
        <v>9115802.218</v>
      </c>
      <c r="F332" s="29"/>
      <c r="G332" s="29"/>
      <c r="H332" s="30"/>
      <c r="I332" s="30"/>
      <c r="J332" s="30"/>
      <c r="K332" s="30"/>
      <c r="L332" s="29"/>
      <c r="M332" s="29"/>
      <c r="N332" s="30"/>
      <c r="O332" s="30"/>
      <c r="P332" s="30"/>
    </row>
    <row r="333" ht="18.75" spans="1:16">
      <c r="A333" s="25">
        <v>328</v>
      </c>
      <c r="B333" s="26" t="s">
        <v>98</v>
      </c>
      <c r="C333" s="26" t="s">
        <v>815</v>
      </c>
      <c r="D333" s="27">
        <v>10252943.8197</v>
      </c>
      <c r="E333" s="28">
        <f t="shared" si="5"/>
        <v>10252943.8197</v>
      </c>
      <c r="F333" s="29"/>
      <c r="G333" s="29"/>
      <c r="H333" s="30"/>
      <c r="I333" s="30"/>
      <c r="J333" s="30"/>
      <c r="K333" s="30"/>
      <c r="L333" s="29"/>
      <c r="M333" s="29"/>
      <c r="N333" s="30"/>
      <c r="O333" s="30"/>
      <c r="P333" s="30"/>
    </row>
    <row r="334" ht="18.75" spans="1:16">
      <c r="A334" s="25">
        <v>329</v>
      </c>
      <c r="B334" s="26" t="s">
        <v>98</v>
      </c>
      <c r="C334" s="26" t="s">
        <v>817</v>
      </c>
      <c r="D334" s="27">
        <v>7514420.5252</v>
      </c>
      <c r="E334" s="28">
        <f t="shared" si="5"/>
        <v>7514420.5252</v>
      </c>
      <c r="F334" s="29"/>
      <c r="G334" s="29"/>
      <c r="H334" s="30"/>
      <c r="I334" s="30"/>
      <c r="J334" s="30"/>
      <c r="K334" s="30"/>
      <c r="L334" s="29"/>
      <c r="M334" s="29"/>
      <c r="N334" s="30"/>
      <c r="O334" s="30"/>
      <c r="P334" s="30"/>
    </row>
    <row r="335" ht="18.75" spans="1:16">
      <c r="A335" s="25">
        <v>330</v>
      </c>
      <c r="B335" s="26" t="s">
        <v>98</v>
      </c>
      <c r="C335" s="26" t="s">
        <v>819</v>
      </c>
      <c r="D335" s="27">
        <v>7951681.3585</v>
      </c>
      <c r="E335" s="28">
        <f t="shared" si="5"/>
        <v>7951681.3585</v>
      </c>
      <c r="F335" s="29"/>
      <c r="G335" s="29"/>
      <c r="H335" s="30"/>
      <c r="I335" s="30"/>
      <c r="J335" s="30"/>
      <c r="K335" s="30"/>
      <c r="L335" s="29"/>
      <c r="M335" s="29"/>
      <c r="N335" s="30"/>
      <c r="O335" s="30"/>
      <c r="P335" s="30"/>
    </row>
    <row r="336" ht="18.75" spans="1:16">
      <c r="A336" s="25">
        <v>331</v>
      </c>
      <c r="B336" s="26" t="s">
        <v>98</v>
      </c>
      <c r="C336" s="26" t="s">
        <v>821</v>
      </c>
      <c r="D336" s="27">
        <v>8293464.6479</v>
      </c>
      <c r="E336" s="28">
        <f t="shared" si="5"/>
        <v>8293464.6479</v>
      </c>
      <c r="F336" s="29"/>
      <c r="G336" s="29"/>
      <c r="H336" s="30"/>
      <c r="I336" s="30"/>
      <c r="J336" s="30"/>
      <c r="K336" s="30"/>
      <c r="L336" s="29"/>
      <c r="M336" s="29"/>
      <c r="N336" s="30"/>
      <c r="O336" s="30"/>
      <c r="P336" s="30"/>
    </row>
    <row r="337" ht="18.75" spans="1:16">
      <c r="A337" s="25">
        <v>332</v>
      </c>
      <c r="B337" s="26" t="s">
        <v>98</v>
      </c>
      <c r="C337" s="26" t="s">
        <v>823</v>
      </c>
      <c r="D337" s="27">
        <v>8568364.7315</v>
      </c>
      <c r="E337" s="28">
        <f t="shared" si="5"/>
        <v>8568364.7315</v>
      </c>
      <c r="F337" s="29"/>
      <c r="G337" s="29"/>
      <c r="H337" s="30"/>
      <c r="I337" s="30"/>
      <c r="J337" s="30"/>
      <c r="K337" s="30"/>
      <c r="L337" s="29"/>
      <c r="M337" s="29"/>
      <c r="N337" s="30"/>
      <c r="O337" s="30"/>
      <c r="P337" s="30"/>
    </row>
    <row r="338" ht="18.75" spans="1:16">
      <c r="A338" s="25">
        <v>333</v>
      </c>
      <c r="B338" s="26" t="s">
        <v>98</v>
      </c>
      <c r="C338" s="26" t="s">
        <v>825</v>
      </c>
      <c r="D338" s="27">
        <v>8642452.6851</v>
      </c>
      <c r="E338" s="28">
        <f t="shared" si="5"/>
        <v>8642452.6851</v>
      </c>
      <c r="F338" s="29"/>
      <c r="G338" s="29"/>
      <c r="H338" s="30"/>
      <c r="I338" s="30"/>
      <c r="J338" s="30"/>
      <c r="K338" s="30"/>
      <c r="L338" s="29"/>
      <c r="M338" s="29"/>
      <c r="N338" s="30"/>
      <c r="O338" s="30"/>
      <c r="P338" s="30"/>
    </row>
    <row r="339" ht="18.75" spans="1:16">
      <c r="A339" s="25">
        <v>334</v>
      </c>
      <c r="B339" s="26" t="s">
        <v>98</v>
      </c>
      <c r="C339" s="26" t="s">
        <v>827</v>
      </c>
      <c r="D339" s="27">
        <v>8096245.2593</v>
      </c>
      <c r="E339" s="28">
        <f t="shared" si="5"/>
        <v>8096245.2593</v>
      </c>
      <c r="F339" s="29"/>
      <c r="G339" s="29"/>
      <c r="H339" s="30"/>
      <c r="I339" s="30"/>
      <c r="J339" s="30"/>
      <c r="K339" s="30"/>
      <c r="L339" s="29"/>
      <c r="M339" s="29"/>
      <c r="N339" s="30"/>
      <c r="O339" s="30"/>
      <c r="P339" s="30"/>
    </row>
    <row r="340" ht="18.75" spans="1:16">
      <c r="A340" s="25">
        <v>335</v>
      </c>
      <c r="B340" s="26" t="s">
        <v>98</v>
      </c>
      <c r="C340" s="26" t="s">
        <v>829</v>
      </c>
      <c r="D340" s="27">
        <v>7426354.7924</v>
      </c>
      <c r="E340" s="28">
        <f t="shared" si="5"/>
        <v>7426354.7924</v>
      </c>
      <c r="F340" s="29"/>
      <c r="G340" s="29"/>
      <c r="H340" s="30"/>
      <c r="I340" s="30"/>
      <c r="J340" s="30"/>
      <c r="K340" s="30"/>
      <c r="L340" s="29"/>
      <c r="M340" s="29"/>
      <c r="N340" s="30"/>
      <c r="O340" s="30"/>
      <c r="P340" s="30"/>
    </row>
    <row r="341" ht="18.75" spans="1:16">
      <c r="A341" s="25">
        <v>336</v>
      </c>
      <c r="B341" s="26" t="s">
        <v>98</v>
      </c>
      <c r="C341" s="26" t="s">
        <v>831</v>
      </c>
      <c r="D341" s="27">
        <v>9113759.9761</v>
      </c>
      <c r="E341" s="28">
        <f t="shared" si="5"/>
        <v>9113759.9761</v>
      </c>
      <c r="F341" s="29"/>
      <c r="G341" s="29"/>
      <c r="H341" s="30"/>
      <c r="I341" s="30"/>
      <c r="J341" s="30"/>
      <c r="K341" s="30"/>
      <c r="L341" s="29"/>
      <c r="M341" s="29"/>
      <c r="N341" s="30"/>
      <c r="O341" s="30"/>
      <c r="P341" s="30"/>
    </row>
    <row r="342" ht="18.75" spans="1:16">
      <c r="A342" s="25">
        <v>337</v>
      </c>
      <c r="B342" s="26" t="s">
        <v>98</v>
      </c>
      <c r="C342" s="26" t="s">
        <v>833</v>
      </c>
      <c r="D342" s="27">
        <v>6739702.573</v>
      </c>
      <c r="E342" s="28">
        <f t="shared" si="5"/>
        <v>6739702.573</v>
      </c>
      <c r="F342" s="29"/>
      <c r="G342" s="29"/>
      <c r="H342" s="30"/>
      <c r="I342" s="30"/>
      <c r="J342" s="30"/>
      <c r="K342" s="30"/>
      <c r="L342" s="29"/>
      <c r="M342" s="29"/>
      <c r="N342" s="30"/>
      <c r="O342" s="30"/>
      <c r="P342" s="30"/>
    </row>
    <row r="343" ht="37.5" spans="1:16">
      <c r="A343" s="25">
        <v>338</v>
      </c>
      <c r="B343" s="26" t="s">
        <v>98</v>
      </c>
      <c r="C343" s="26" t="s">
        <v>835</v>
      </c>
      <c r="D343" s="27">
        <v>8459131.5405</v>
      </c>
      <c r="E343" s="28">
        <f t="shared" si="5"/>
        <v>8459131.5405</v>
      </c>
      <c r="F343" s="29"/>
      <c r="G343" s="29"/>
      <c r="H343" s="30"/>
      <c r="I343" s="30"/>
      <c r="J343" s="30"/>
      <c r="K343" s="30"/>
      <c r="L343" s="29"/>
      <c r="M343" s="29"/>
      <c r="N343" s="30"/>
      <c r="O343" s="30"/>
      <c r="P343" s="30"/>
    </row>
    <row r="344" ht="18.75" spans="1:16">
      <c r="A344" s="25">
        <v>339</v>
      </c>
      <c r="B344" s="26" t="s">
        <v>98</v>
      </c>
      <c r="C344" s="26" t="s">
        <v>837</v>
      </c>
      <c r="D344" s="27">
        <v>7693537.2632</v>
      </c>
      <c r="E344" s="28">
        <f t="shared" si="5"/>
        <v>7693537.2632</v>
      </c>
      <c r="F344" s="29"/>
      <c r="G344" s="29"/>
      <c r="H344" s="30"/>
      <c r="I344" s="30"/>
      <c r="J344" s="30"/>
      <c r="K344" s="30"/>
      <c r="L344" s="29"/>
      <c r="M344" s="29"/>
      <c r="N344" s="30"/>
      <c r="O344" s="30"/>
      <c r="P344" s="30"/>
    </row>
    <row r="345" ht="18.75" spans="1:16">
      <c r="A345" s="25">
        <v>340</v>
      </c>
      <c r="B345" s="26" t="s">
        <v>98</v>
      </c>
      <c r="C345" s="26" t="s">
        <v>839</v>
      </c>
      <c r="D345" s="27">
        <v>7129021.2601</v>
      </c>
      <c r="E345" s="28">
        <f t="shared" si="5"/>
        <v>7129021.2601</v>
      </c>
      <c r="F345" s="29"/>
      <c r="G345" s="29"/>
      <c r="H345" s="30"/>
      <c r="I345" s="30"/>
      <c r="J345" s="30"/>
      <c r="K345" s="30"/>
      <c r="L345" s="29"/>
      <c r="M345" s="29"/>
      <c r="N345" s="30"/>
      <c r="O345" s="30"/>
      <c r="P345" s="30"/>
    </row>
    <row r="346" ht="18.75" spans="1:16">
      <c r="A346" s="25">
        <v>341</v>
      </c>
      <c r="B346" s="26" t="s">
        <v>99</v>
      </c>
      <c r="C346" s="26" t="s">
        <v>844</v>
      </c>
      <c r="D346" s="27">
        <v>13347583.1069</v>
      </c>
      <c r="E346" s="28">
        <f t="shared" si="5"/>
        <v>13347583.1069</v>
      </c>
      <c r="F346" s="29"/>
      <c r="G346" s="29"/>
      <c r="H346" s="30"/>
      <c r="I346" s="30"/>
      <c r="J346" s="30"/>
      <c r="K346" s="30"/>
      <c r="L346" s="29"/>
      <c r="M346" s="29"/>
      <c r="N346" s="30"/>
      <c r="O346" s="30"/>
      <c r="P346" s="30"/>
    </row>
    <row r="347" ht="18.75" spans="1:16">
      <c r="A347" s="25">
        <v>342</v>
      </c>
      <c r="B347" s="26" t="s">
        <v>99</v>
      </c>
      <c r="C347" s="26" t="s">
        <v>846</v>
      </c>
      <c r="D347" s="27">
        <v>13572174.0716</v>
      </c>
      <c r="E347" s="28">
        <f t="shared" si="5"/>
        <v>13572174.0716</v>
      </c>
      <c r="F347" s="29"/>
      <c r="G347" s="29"/>
      <c r="H347" s="30"/>
      <c r="I347" s="30"/>
      <c r="J347" s="30"/>
      <c r="K347" s="30"/>
      <c r="L347" s="29"/>
      <c r="M347" s="29"/>
      <c r="N347" s="30"/>
      <c r="O347" s="30"/>
      <c r="P347" s="30"/>
    </row>
    <row r="348" ht="18.75" spans="1:16">
      <c r="A348" s="25">
        <v>343</v>
      </c>
      <c r="B348" s="26" t="s">
        <v>99</v>
      </c>
      <c r="C348" s="26" t="s">
        <v>848</v>
      </c>
      <c r="D348" s="27">
        <v>11232057.89</v>
      </c>
      <c r="E348" s="28">
        <f t="shared" si="5"/>
        <v>11232057.89</v>
      </c>
      <c r="F348" s="29"/>
      <c r="G348" s="29"/>
      <c r="H348" s="30"/>
      <c r="I348" s="30"/>
      <c r="J348" s="30"/>
      <c r="K348" s="30"/>
      <c r="L348" s="29"/>
      <c r="M348" s="29"/>
      <c r="N348" s="30"/>
      <c r="O348" s="30"/>
      <c r="P348" s="30"/>
    </row>
    <row r="349" ht="18.75" spans="1:16">
      <c r="A349" s="25">
        <v>344</v>
      </c>
      <c r="B349" s="26" t="s">
        <v>99</v>
      </c>
      <c r="C349" s="26" t="s">
        <v>850</v>
      </c>
      <c r="D349" s="27">
        <v>8648523.8887</v>
      </c>
      <c r="E349" s="28">
        <f t="shared" si="5"/>
        <v>8648523.8887</v>
      </c>
      <c r="F349" s="29"/>
      <c r="G349" s="29"/>
      <c r="H349" s="30"/>
      <c r="I349" s="30"/>
      <c r="J349" s="30"/>
      <c r="K349" s="30"/>
      <c r="L349" s="29"/>
      <c r="M349" s="29"/>
      <c r="N349" s="30"/>
      <c r="O349" s="30"/>
      <c r="P349" s="30"/>
    </row>
    <row r="350" ht="18.75" spans="1:16">
      <c r="A350" s="25">
        <v>345</v>
      </c>
      <c r="B350" s="26" t="s">
        <v>99</v>
      </c>
      <c r="C350" s="26" t="s">
        <v>852</v>
      </c>
      <c r="D350" s="27">
        <v>14217782.8479</v>
      </c>
      <c r="E350" s="28">
        <f t="shared" si="5"/>
        <v>14217782.8479</v>
      </c>
      <c r="F350" s="29"/>
      <c r="G350" s="29"/>
      <c r="H350" s="30"/>
      <c r="I350" s="30"/>
      <c r="J350" s="30"/>
      <c r="K350" s="30"/>
      <c r="L350" s="29"/>
      <c r="M350" s="29"/>
      <c r="N350" s="30"/>
      <c r="O350" s="30"/>
      <c r="P350" s="30"/>
    </row>
    <row r="351" ht="18.75" spans="1:16">
      <c r="A351" s="25">
        <v>346</v>
      </c>
      <c r="B351" s="26" t="s">
        <v>99</v>
      </c>
      <c r="C351" s="26" t="s">
        <v>854</v>
      </c>
      <c r="D351" s="27">
        <v>9524631.9931</v>
      </c>
      <c r="E351" s="28">
        <f t="shared" si="5"/>
        <v>9524631.9931</v>
      </c>
      <c r="F351" s="29"/>
      <c r="G351" s="29"/>
      <c r="H351" s="30"/>
      <c r="I351" s="30"/>
      <c r="J351" s="30"/>
      <c r="K351" s="30"/>
      <c r="L351" s="29"/>
      <c r="M351" s="29"/>
      <c r="N351" s="30"/>
      <c r="O351" s="30"/>
      <c r="P351" s="30"/>
    </row>
    <row r="352" ht="18.75" spans="1:16">
      <c r="A352" s="25">
        <v>347</v>
      </c>
      <c r="B352" s="26" t="s">
        <v>99</v>
      </c>
      <c r="C352" s="26" t="s">
        <v>856</v>
      </c>
      <c r="D352" s="27">
        <v>8305460.3642</v>
      </c>
      <c r="E352" s="28">
        <f t="shared" si="5"/>
        <v>8305460.3642</v>
      </c>
      <c r="F352" s="29"/>
      <c r="G352" s="29"/>
      <c r="H352" s="30"/>
      <c r="I352" s="30"/>
      <c r="J352" s="30"/>
      <c r="K352" s="30"/>
      <c r="L352" s="29"/>
      <c r="M352" s="29"/>
      <c r="N352" s="30"/>
      <c r="O352" s="30"/>
      <c r="P352" s="30"/>
    </row>
    <row r="353" ht="18.75" spans="1:16">
      <c r="A353" s="25">
        <v>348</v>
      </c>
      <c r="B353" s="26" t="s">
        <v>99</v>
      </c>
      <c r="C353" s="26" t="s">
        <v>858</v>
      </c>
      <c r="D353" s="27">
        <v>11066481.3779</v>
      </c>
      <c r="E353" s="28">
        <f t="shared" si="5"/>
        <v>11066481.3779</v>
      </c>
      <c r="F353" s="29"/>
      <c r="G353" s="29"/>
      <c r="H353" s="30"/>
      <c r="I353" s="30"/>
      <c r="J353" s="30"/>
      <c r="K353" s="30"/>
      <c r="L353" s="29"/>
      <c r="M353" s="29"/>
      <c r="N353" s="30"/>
      <c r="O353" s="30"/>
      <c r="P353" s="30"/>
    </row>
    <row r="354" ht="18.75" spans="1:16">
      <c r="A354" s="25">
        <v>349</v>
      </c>
      <c r="B354" s="26" t="s">
        <v>99</v>
      </c>
      <c r="C354" s="26" t="s">
        <v>860</v>
      </c>
      <c r="D354" s="27">
        <v>12207480.1205</v>
      </c>
      <c r="E354" s="28">
        <f t="shared" si="5"/>
        <v>12207480.1205</v>
      </c>
      <c r="F354" s="29"/>
      <c r="G354" s="29"/>
      <c r="H354" s="30"/>
      <c r="I354" s="30"/>
      <c r="J354" s="30"/>
      <c r="K354" s="30"/>
      <c r="L354" s="29"/>
      <c r="M354" s="29"/>
      <c r="N354" s="30"/>
      <c r="O354" s="30"/>
      <c r="P354" s="30"/>
    </row>
    <row r="355" ht="18.75" spans="1:16">
      <c r="A355" s="25">
        <v>350</v>
      </c>
      <c r="B355" s="26" t="s">
        <v>99</v>
      </c>
      <c r="C355" s="26" t="s">
        <v>862</v>
      </c>
      <c r="D355" s="27">
        <v>11532417.3687</v>
      </c>
      <c r="E355" s="28">
        <f t="shared" si="5"/>
        <v>11532417.3687</v>
      </c>
      <c r="F355" s="29"/>
      <c r="G355" s="29"/>
      <c r="H355" s="30"/>
      <c r="I355" s="30"/>
      <c r="J355" s="30"/>
      <c r="K355" s="30"/>
      <c r="L355" s="29"/>
      <c r="M355" s="29"/>
      <c r="N355" s="30"/>
      <c r="O355" s="30"/>
      <c r="P355" s="30"/>
    </row>
    <row r="356" ht="18.75" spans="1:16">
      <c r="A356" s="25">
        <v>351</v>
      </c>
      <c r="B356" s="26" t="s">
        <v>99</v>
      </c>
      <c r="C356" s="26" t="s">
        <v>864</v>
      </c>
      <c r="D356" s="27">
        <v>12312659.5333</v>
      </c>
      <c r="E356" s="28">
        <f t="shared" si="5"/>
        <v>12312659.5333</v>
      </c>
      <c r="F356" s="29"/>
      <c r="G356" s="29"/>
      <c r="H356" s="30"/>
      <c r="I356" s="30"/>
      <c r="J356" s="30"/>
      <c r="K356" s="30"/>
      <c r="L356" s="29"/>
      <c r="M356" s="29"/>
      <c r="N356" s="30"/>
      <c r="O356" s="30"/>
      <c r="P356" s="30"/>
    </row>
    <row r="357" ht="18.75" spans="1:16">
      <c r="A357" s="25">
        <v>352</v>
      </c>
      <c r="B357" s="26" t="s">
        <v>99</v>
      </c>
      <c r="C357" s="26" t="s">
        <v>866</v>
      </c>
      <c r="D357" s="27">
        <v>10640281.0377</v>
      </c>
      <c r="E357" s="28">
        <f t="shared" si="5"/>
        <v>10640281.0377</v>
      </c>
      <c r="F357" s="29"/>
      <c r="G357" s="29"/>
      <c r="H357" s="30"/>
      <c r="I357" s="30"/>
      <c r="J357" s="30"/>
      <c r="K357" s="30"/>
      <c r="L357" s="29"/>
      <c r="M357" s="29"/>
      <c r="N357" s="30"/>
      <c r="O357" s="30"/>
      <c r="P357" s="30"/>
    </row>
    <row r="358" ht="18.75" spans="1:16">
      <c r="A358" s="25">
        <v>353</v>
      </c>
      <c r="B358" s="26" t="s">
        <v>99</v>
      </c>
      <c r="C358" s="26" t="s">
        <v>868</v>
      </c>
      <c r="D358" s="27">
        <v>9218395.7879</v>
      </c>
      <c r="E358" s="28">
        <f t="shared" si="5"/>
        <v>9218395.7879</v>
      </c>
      <c r="F358" s="29"/>
      <c r="G358" s="29"/>
      <c r="H358" s="30"/>
      <c r="I358" s="30"/>
      <c r="J358" s="30"/>
      <c r="K358" s="30"/>
      <c r="L358" s="29"/>
      <c r="M358" s="29"/>
      <c r="N358" s="30"/>
      <c r="O358" s="30"/>
      <c r="P358" s="30"/>
    </row>
    <row r="359" ht="18.75" spans="1:16">
      <c r="A359" s="25">
        <v>354</v>
      </c>
      <c r="B359" s="26" t="s">
        <v>99</v>
      </c>
      <c r="C359" s="26" t="s">
        <v>870</v>
      </c>
      <c r="D359" s="27">
        <v>9491921.9003</v>
      </c>
      <c r="E359" s="28">
        <f t="shared" si="5"/>
        <v>9491921.9003</v>
      </c>
      <c r="F359" s="29"/>
      <c r="G359" s="29"/>
      <c r="H359" s="30"/>
      <c r="I359" s="30"/>
      <c r="J359" s="30"/>
      <c r="K359" s="30"/>
      <c r="L359" s="29"/>
      <c r="M359" s="29"/>
      <c r="N359" s="30"/>
      <c r="O359" s="30"/>
      <c r="P359" s="30"/>
    </row>
    <row r="360" ht="18.75" spans="1:16">
      <c r="A360" s="25">
        <v>355</v>
      </c>
      <c r="B360" s="26" t="s">
        <v>99</v>
      </c>
      <c r="C360" s="26" t="s">
        <v>872</v>
      </c>
      <c r="D360" s="27">
        <v>10987828.801</v>
      </c>
      <c r="E360" s="28">
        <f t="shared" si="5"/>
        <v>10987828.801</v>
      </c>
      <c r="F360" s="29"/>
      <c r="G360" s="29"/>
      <c r="H360" s="30"/>
      <c r="I360" s="30"/>
      <c r="J360" s="30"/>
      <c r="K360" s="30"/>
      <c r="L360" s="29"/>
      <c r="M360" s="29"/>
      <c r="N360" s="30"/>
      <c r="O360" s="30"/>
      <c r="P360" s="30"/>
    </row>
    <row r="361" ht="18.75" spans="1:16">
      <c r="A361" s="25">
        <v>356</v>
      </c>
      <c r="B361" s="26" t="s">
        <v>99</v>
      </c>
      <c r="C361" s="26" t="s">
        <v>874</v>
      </c>
      <c r="D361" s="27">
        <v>8522528.7004</v>
      </c>
      <c r="E361" s="28">
        <f t="shared" si="5"/>
        <v>8522528.7004</v>
      </c>
      <c r="F361" s="29"/>
      <c r="G361" s="29"/>
      <c r="H361" s="30"/>
      <c r="I361" s="30"/>
      <c r="J361" s="30"/>
      <c r="K361" s="30"/>
      <c r="L361" s="29"/>
      <c r="M361" s="29"/>
      <c r="N361" s="30"/>
      <c r="O361" s="30"/>
      <c r="P361" s="30"/>
    </row>
    <row r="362" ht="18.75" spans="1:16">
      <c r="A362" s="25">
        <v>357</v>
      </c>
      <c r="B362" s="26" t="s">
        <v>99</v>
      </c>
      <c r="C362" s="26" t="s">
        <v>876</v>
      </c>
      <c r="D362" s="27">
        <v>11858442.794</v>
      </c>
      <c r="E362" s="28">
        <f t="shared" si="5"/>
        <v>11858442.794</v>
      </c>
      <c r="F362" s="29"/>
      <c r="G362" s="29"/>
      <c r="H362" s="30"/>
      <c r="I362" s="30"/>
      <c r="J362" s="30"/>
      <c r="K362" s="30"/>
      <c r="L362" s="29"/>
      <c r="M362" s="29"/>
      <c r="N362" s="30"/>
      <c r="O362" s="30"/>
      <c r="P362" s="30"/>
    </row>
    <row r="363" ht="18.75" spans="1:16">
      <c r="A363" s="25">
        <v>358</v>
      </c>
      <c r="B363" s="26" t="s">
        <v>99</v>
      </c>
      <c r="C363" s="26" t="s">
        <v>878</v>
      </c>
      <c r="D363" s="27">
        <v>7976156.0494</v>
      </c>
      <c r="E363" s="28">
        <f t="shared" si="5"/>
        <v>7976156.0494</v>
      </c>
      <c r="F363" s="29"/>
      <c r="G363" s="29"/>
      <c r="H363" s="30"/>
      <c r="I363" s="30"/>
      <c r="J363" s="30"/>
      <c r="K363" s="30"/>
      <c r="L363" s="29"/>
      <c r="M363" s="29"/>
      <c r="N363" s="30"/>
      <c r="O363" s="30"/>
      <c r="P363" s="30"/>
    </row>
    <row r="364" ht="18.75" spans="1:16">
      <c r="A364" s="25">
        <v>359</v>
      </c>
      <c r="B364" s="26" t="s">
        <v>99</v>
      </c>
      <c r="C364" s="26" t="s">
        <v>880</v>
      </c>
      <c r="D364" s="27">
        <v>10524527.7338</v>
      </c>
      <c r="E364" s="28">
        <f t="shared" si="5"/>
        <v>10524527.7338</v>
      </c>
      <c r="F364" s="29"/>
      <c r="G364" s="29"/>
      <c r="H364" s="30"/>
      <c r="I364" s="30"/>
      <c r="J364" s="30"/>
      <c r="K364" s="30"/>
      <c r="L364" s="29"/>
      <c r="M364" s="29"/>
      <c r="N364" s="30"/>
      <c r="O364" s="30"/>
      <c r="P364" s="30"/>
    </row>
    <row r="365" ht="18.75" spans="1:16">
      <c r="A365" s="25">
        <v>360</v>
      </c>
      <c r="B365" s="26" t="s">
        <v>99</v>
      </c>
      <c r="C365" s="26" t="s">
        <v>882</v>
      </c>
      <c r="D365" s="27">
        <v>8824048.9053</v>
      </c>
      <c r="E365" s="28">
        <f t="shared" si="5"/>
        <v>8824048.9053</v>
      </c>
      <c r="F365" s="29"/>
      <c r="G365" s="29"/>
      <c r="H365" s="30"/>
      <c r="I365" s="30"/>
      <c r="J365" s="30"/>
      <c r="K365" s="30"/>
      <c r="L365" s="29"/>
      <c r="M365" s="29"/>
      <c r="N365" s="30"/>
      <c r="O365" s="30"/>
      <c r="P365" s="30"/>
    </row>
    <row r="366" ht="18.75" spans="1:16">
      <c r="A366" s="25">
        <v>361</v>
      </c>
      <c r="B366" s="26" t="s">
        <v>99</v>
      </c>
      <c r="C366" s="26" t="s">
        <v>884</v>
      </c>
      <c r="D366" s="27">
        <v>11247443.3669</v>
      </c>
      <c r="E366" s="28">
        <f t="shared" si="5"/>
        <v>11247443.3669</v>
      </c>
      <c r="F366" s="29"/>
      <c r="G366" s="29"/>
      <c r="H366" s="30"/>
      <c r="I366" s="30"/>
      <c r="J366" s="30"/>
      <c r="K366" s="30"/>
      <c r="L366" s="29"/>
      <c r="M366" s="29"/>
      <c r="N366" s="30"/>
      <c r="O366" s="30"/>
      <c r="P366" s="30"/>
    </row>
    <row r="367" ht="18.75" spans="1:16">
      <c r="A367" s="25">
        <v>362</v>
      </c>
      <c r="B367" s="26" t="s">
        <v>99</v>
      </c>
      <c r="C367" s="26" t="s">
        <v>886</v>
      </c>
      <c r="D367" s="27">
        <v>12583621.5794</v>
      </c>
      <c r="E367" s="28">
        <f t="shared" si="5"/>
        <v>12583621.5794</v>
      </c>
      <c r="F367" s="29"/>
      <c r="G367" s="29"/>
      <c r="H367" s="30"/>
      <c r="I367" s="30"/>
      <c r="J367" s="30"/>
      <c r="K367" s="30"/>
      <c r="L367" s="29"/>
      <c r="M367" s="29"/>
      <c r="N367" s="30"/>
      <c r="O367" s="30"/>
      <c r="P367" s="30"/>
    </row>
    <row r="368" ht="18.75" spans="1:16">
      <c r="A368" s="25">
        <v>363</v>
      </c>
      <c r="B368" s="26" t="s">
        <v>99</v>
      </c>
      <c r="C368" s="26" t="s">
        <v>888</v>
      </c>
      <c r="D368" s="27">
        <v>12848964.8262</v>
      </c>
      <c r="E368" s="28">
        <f t="shared" si="5"/>
        <v>12848964.8262</v>
      </c>
      <c r="F368" s="29"/>
      <c r="G368" s="29"/>
      <c r="H368" s="30"/>
      <c r="I368" s="30"/>
      <c r="J368" s="30"/>
      <c r="K368" s="30"/>
      <c r="L368" s="29"/>
      <c r="M368" s="29"/>
      <c r="N368" s="30"/>
      <c r="O368" s="30"/>
      <c r="P368" s="30"/>
    </row>
    <row r="369" ht="18.75" spans="1:16">
      <c r="A369" s="25">
        <v>364</v>
      </c>
      <c r="B369" s="26" t="s">
        <v>100</v>
      </c>
      <c r="C369" s="26" t="s">
        <v>892</v>
      </c>
      <c r="D369" s="27">
        <v>8245439.2583</v>
      </c>
      <c r="E369" s="28">
        <f t="shared" si="5"/>
        <v>8245439.2583</v>
      </c>
      <c r="F369" s="29"/>
      <c r="G369" s="29"/>
      <c r="H369" s="30"/>
      <c r="I369" s="30"/>
      <c r="J369" s="30"/>
      <c r="K369" s="30"/>
      <c r="L369" s="29"/>
      <c r="M369" s="29"/>
      <c r="N369" s="30"/>
      <c r="O369" s="30"/>
      <c r="P369" s="30"/>
    </row>
    <row r="370" ht="18.75" spans="1:16">
      <c r="A370" s="25">
        <v>365</v>
      </c>
      <c r="B370" s="26" t="s">
        <v>100</v>
      </c>
      <c r="C370" s="26" t="s">
        <v>894</v>
      </c>
      <c r="D370" s="27">
        <v>8445496.7421</v>
      </c>
      <c r="E370" s="28">
        <f t="shared" si="5"/>
        <v>8445496.7421</v>
      </c>
      <c r="F370" s="29"/>
      <c r="G370" s="29"/>
      <c r="H370" s="30"/>
      <c r="I370" s="30"/>
      <c r="J370" s="30"/>
      <c r="K370" s="30"/>
      <c r="L370" s="29"/>
      <c r="M370" s="29"/>
      <c r="N370" s="30"/>
      <c r="O370" s="30"/>
      <c r="P370" s="30"/>
    </row>
    <row r="371" ht="18.75" spans="1:16">
      <c r="A371" s="25">
        <v>366</v>
      </c>
      <c r="B371" s="26" t="s">
        <v>100</v>
      </c>
      <c r="C371" s="26" t="s">
        <v>896</v>
      </c>
      <c r="D371" s="27">
        <v>7700629.135</v>
      </c>
      <c r="E371" s="28">
        <f t="shared" si="5"/>
        <v>7700629.135</v>
      </c>
      <c r="F371" s="29"/>
      <c r="G371" s="29"/>
      <c r="H371" s="30"/>
      <c r="I371" s="30"/>
      <c r="J371" s="30"/>
      <c r="K371" s="30"/>
      <c r="L371" s="29"/>
      <c r="M371" s="29"/>
      <c r="N371" s="30"/>
      <c r="O371" s="30"/>
      <c r="P371" s="30"/>
    </row>
    <row r="372" ht="18.75" spans="1:16">
      <c r="A372" s="25">
        <v>367</v>
      </c>
      <c r="B372" s="26" t="s">
        <v>100</v>
      </c>
      <c r="C372" s="26" t="s">
        <v>898</v>
      </c>
      <c r="D372" s="27">
        <v>8354118.0052</v>
      </c>
      <c r="E372" s="28">
        <f t="shared" si="5"/>
        <v>8354118.0052</v>
      </c>
      <c r="F372" s="29"/>
      <c r="G372" s="29"/>
      <c r="H372" s="30"/>
      <c r="I372" s="30"/>
      <c r="J372" s="30"/>
      <c r="K372" s="30"/>
      <c r="L372" s="29"/>
      <c r="M372" s="29"/>
      <c r="N372" s="30"/>
      <c r="O372" s="30"/>
      <c r="P372" s="30"/>
    </row>
    <row r="373" ht="18.75" spans="1:16">
      <c r="A373" s="25">
        <v>368</v>
      </c>
      <c r="B373" s="26" t="s">
        <v>100</v>
      </c>
      <c r="C373" s="26" t="s">
        <v>900</v>
      </c>
      <c r="D373" s="27">
        <v>10125466.0327</v>
      </c>
      <c r="E373" s="28">
        <f t="shared" si="5"/>
        <v>10125466.0327</v>
      </c>
      <c r="F373" s="29"/>
      <c r="G373" s="29"/>
      <c r="H373" s="30"/>
      <c r="I373" s="30"/>
      <c r="J373" s="30"/>
      <c r="K373" s="30"/>
      <c r="L373" s="29"/>
      <c r="M373" s="29"/>
      <c r="N373" s="30"/>
      <c r="O373" s="30"/>
      <c r="P373" s="30"/>
    </row>
    <row r="374" ht="18.75" spans="1:16">
      <c r="A374" s="25">
        <v>369</v>
      </c>
      <c r="B374" s="26" t="s">
        <v>100</v>
      </c>
      <c r="C374" s="26" t="s">
        <v>902</v>
      </c>
      <c r="D374" s="27">
        <v>8067008.5973</v>
      </c>
      <c r="E374" s="28">
        <f t="shared" si="5"/>
        <v>8067008.5973</v>
      </c>
      <c r="F374" s="29"/>
      <c r="G374" s="29"/>
      <c r="H374" s="30"/>
      <c r="I374" s="30"/>
      <c r="J374" s="30"/>
      <c r="K374" s="30"/>
      <c r="L374" s="29"/>
      <c r="M374" s="29"/>
      <c r="N374" s="30"/>
      <c r="O374" s="30"/>
      <c r="P374" s="30"/>
    </row>
    <row r="375" ht="18.75" spans="1:16">
      <c r="A375" s="25">
        <v>370</v>
      </c>
      <c r="B375" s="26" t="s">
        <v>100</v>
      </c>
      <c r="C375" s="26" t="s">
        <v>904</v>
      </c>
      <c r="D375" s="27">
        <v>13021029.3206</v>
      </c>
      <c r="E375" s="28">
        <f t="shared" si="5"/>
        <v>13021029.3206</v>
      </c>
      <c r="F375" s="29"/>
      <c r="G375" s="29"/>
      <c r="H375" s="30"/>
      <c r="I375" s="30"/>
      <c r="J375" s="30"/>
      <c r="K375" s="30"/>
      <c r="L375" s="29"/>
      <c r="M375" s="29"/>
      <c r="N375" s="30"/>
      <c r="O375" s="30"/>
      <c r="P375" s="30"/>
    </row>
    <row r="376" ht="18.75" spans="1:16">
      <c r="A376" s="25">
        <v>371</v>
      </c>
      <c r="B376" s="26" t="s">
        <v>100</v>
      </c>
      <c r="C376" s="26" t="s">
        <v>906</v>
      </c>
      <c r="D376" s="27">
        <v>8871432.8347</v>
      </c>
      <c r="E376" s="28">
        <f t="shared" si="5"/>
        <v>8871432.8347</v>
      </c>
      <c r="F376" s="29"/>
      <c r="G376" s="29"/>
      <c r="H376" s="30"/>
      <c r="I376" s="30"/>
      <c r="J376" s="30"/>
      <c r="K376" s="30"/>
      <c r="L376" s="29"/>
      <c r="M376" s="29"/>
      <c r="N376" s="30"/>
      <c r="O376" s="30"/>
      <c r="P376" s="30"/>
    </row>
    <row r="377" ht="18.75" spans="1:16">
      <c r="A377" s="25">
        <v>372</v>
      </c>
      <c r="B377" s="26" t="s">
        <v>100</v>
      </c>
      <c r="C377" s="26" t="s">
        <v>908</v>
      </c>
      <c r="D377" s="27">
        <v>9536445.9325</v>
      </c>
      <c r="E377" s="28">
        <f t="shared" si="5"/>
        <v>9536445.9325</v>
      </c>
      <c r="F377" s="29"/>
      <c r="G377" s="29"/>
      <c r="H377" s="30"/>
      <c r="I377" s="30"/>
      <c r="J377" s="30"/>
      <c r="K377" s="30"/>
      <c r="L377" s="29"/>
      <c r="M377" s="29"/>
      <c r="N377" s="30"/>
      <c r="O377" s="30"/>
      <c r="P377" s="30"/>
    </row>
    <row r="378" ht="18.75" spans="1:16">
      <c r="A378" s="25">
        <v>373</v>
      </c>
      <c r="B378" s="26" t="s">
        <v>100</v>
      </c>
      <c r="C378" s="26" t="s">
        <v>910</v>
      </c>
      <c r="D378" s="27">
        <v>9603236.498</v>
      </c>
      <c r="E378" s="28">
        <f t="shared" si="5"/>
        <v>9603236.498</v>
      </c>
      <c r="F378" s="29"/>
      <c r="G378" s="29"/>
      <c r="H378" s="30"/>
      <c r="I378" s="30"/>
      <c r="J378" s="30"/>
      <c r="K378" s="30"/>
      <c r="L378" s="29"/>
      <c r="M378" s="29"/>
      <c r="N378" s="30"/>
      <c r="O378" s="30"/>
      <c r="P378" s="30"/>
    </row>
    <row r="379" ht="18.75" spans="1:16">
      <c r="A379" s="25">
        <v>374</v>
      </c>
      <c r="B379" s="26" t="s">
        <v>100</v>
      </c>
      <c r="C379" s="26" t="s">
        <v>911</v>
      </c>
      <c r="D379" s="27">
        <v>8900873.0122</v>
      </c>
      <c r="E379" s="28">
        <f t="shared" si="5"/>
        <v>8900873.0122</v>
      </c>
      <c r="F379" s="29"/>
      <c r="G379" s="29"/>
      <c r="H379" s="30"/>
      <c r="I379" s="30"/>
      <c r="J379" s="30"/>
      <c r="K379" s="30"/>
      <c r="L379" s="29"/>
      <c r="M379" s="29"/>
      <c r="N379" s="30"/>
      <c r="O379" s="30"/>
      <c r="P379" s="30"/>
    </row>
    <row r="380" ht="18.75" spans="1:16">
      <c r="A380" s="25">
        <v>375</v>
      </c>
      <c r="B380" s="26" t="s">
        <v>100</v>
      </c>
      <c r="C380" s="26" t="s">
        <v>913</v>
      </c>
      <c r="D380" s="27">
        <v>8720042.0827</v>
      </c>
      <c r="E380" s="28">
        <f t="shared" si="5"/>
        <v>8720042.0827</v>
      </c>
      <c r="F380" s="29"/>
      <c r="G380" s="29"/>
      <c r="H380" s="30"/>
      <c r="I380" s="30"/>
      <c r="J380" s="30"/>
      <c r="K380" s="30"/>
      <c r="L380" s="29"/>
      <c r="M380" s="29"/>
      <c r="N380" s="30"/>
      <c r="O380" s="30"/>
      <c r="P380" s="30"/>
    </row>
    <row r="381" ht="18.75" spans="1:16">
      <c r="A381" s="25">
        <v>376</v>
      </c>
      <c r="B381" s="26" t="s">
        <v>100</v>
      </c>
      <c r="C381" s="26" t="s">
        <v>915</v>
      </c>
      <c r="D381" s="27">
        <v>9111211.1081</v>
      </c>
      <c r="E381" s="28">
        <f t="shared" si="5"/>
        <v>9111211.1081</v>
      </c>
      <c r="F381" s="29"/>
      <c r="G381" s="29"/>
      <c r="H381" s="30"/>
      <c r="I381" s="30"/>
      <c r="J381" s="30"/>
      <c r="K381" s="30"/>
      <c r="L381" s="29"/>
      <c r="M381" s="29"/>
      <c r="N381" s="30"/>
      <c r="O381" s="30"/>
      <c r="P381" s="30"/>
    </row>
    <row r="382" ht="18.75" spans="1:16">
      <c r="A382" s="25">
        <v>377</v>
      </c>
      <c r="B382" s="26" t="s">
        <v>100</v>
      </c>
      <c r="C382" s="26" t="s">
        <v>917</v>
      </c>
      <c r="D382" s="27">
        <v>8127241.1937</v>
      </c>
      <c r="E382" s="28">
        <f t="shared" si="5"/>
        <v>8127241.1937</v>
      </c>
      <c r="F382" s="29"/>
      <c r="G382" s="29"/>
      <c r="H382" s="30"/>
      <c r="I382" s="30"/>
      <c r="J382" s="30"/>
      <c r="K382" s="30"/>
      <c r="L382" s="29"/>
      <c r="M382" s="29"/>
      <c r="N382" s="30"/>
      <c r="O382" s="30"/>
      <c r="P382" s="30"/>
    </row>
    <row r="383" ht="18.75" spans="1:16">
      <c r="A383" s="25">
        <v>378</v>
      </c>
      <c r="B383" s="26" t="s">
        <v>100</v>
      </c>
      <c r="C383" s="26" t="s">
        <v>919</v>
      </c>
      <c r="D383" s="27">
        <v>8084831.2833</v>
      </c>
      <c r="E383" s="28">
        <f t="shared" si="5"/>
        <v>8084831.2833</v>
      </c>
      <c r="F383" s="29"/>
      <c r="G383" s="29"/>
      <c r="H383" s="30"/>
      <c r="I383" s="30"/>
      <c r="J383" s="30"/>
      <c r="K383" s="30"/>
      <c r="L383" s="29"/>
      <c r="M383" s="29"/>
      <c r="N383" s="30"/>
      <c r="O383" s="30"/>
      <c r="P383" s="30"/>
    </row>
    <row r="384" ht="18.75" spans="1:16">
      <c r="A384" s="25">
        <v>379</v>
      </c>
      <c r="B384" s="26" t="s">
        <v>100</v>
      </c>
      <c r="C384" s="26" t="s">
        <v>921</v>
      </c>
      <c r="D384" s="27">
        <v>8737850.0892</v>
      </c>
      <c r="E384" s="28">
        <f t="shared" si="5"/>
        <v>8737850.0892</v>
      </c>
      <c r="F384" s="29"/>
      <c r="G384" s="29"/>
      <c r="H384" s="30"/>
      <c r="I384" s="30"/>
      <c r="J384" s="30"/>
      <c r="K384" s="30"/>
      <c r="L384" s="29"/>
      <c r="M384" s="29"/>
      <c r="N384" s="30"/>
      <c r="O384" s="30"/>
      <c r="P384" s="30"/>
    </row>
    <row r="385" ht="18.75" spans="1:16">
      <c r="A385" s="25">
        <v>380</v>
      </c>
      <c r="B385" s="26" t="s">
        <v>100</v>
      </c>
      <c r="C385" s="26" t="s">
        <v>923</v>
      </c>
      <c r="D385" s="27">
        <v>9978019.0723</v>
      </c>
      <c r="E385" s="28">
        <f t="shared" si="5"/>
        <v>9978019.0723</v>
      </c>
      <c r="F385" s="29"/>
      <c r="G385" s="29"/>
      <c r="H385" s="30"/>
      <c r="I385" s="30"/>
      <c r="J385" s="30"/>
      <c r="K385" s="30"/>
      <c r="L385" s="29"/>
      <c r="M385" s="29"/>
      <c r="N385" s="30"/>
      <c r="O385" s="30"/>
      <c r="P385" s="30"/>
    </row>
    <row r="386" ht="18.75" spans="1:16">
      <c r="A386" s="25">
        <v>381</v>
      </c>
      <c r="B386" s="26" t="s">
        <v>100</v>
      </c>
      <c r="C386" s="26" t="s">
        <v>925</v>
      </c>
      <c r="D386" s="27">
        <v>11996289.6581</v>
      </c>
      <c r="E386" s="28">
        <f t="shared" si="5"/>
        <v>11996289.6581</v>
      </c>
      <c r="F386" s="29"/>
      <c r="G386" s="29"/>
      <c r="H386" s="30"/>
      <c r="I386" s="30"/>
      <c r="J386" s="30"/>
      <c r="K386" s="30"/>
      <c r="L386" s="29"/>
      <c r="M386" s="29"/>
      <c r="N386" s="30"/>
      <c r="O386" s="30"/>
      <c r="P386" s="30"/>
    </row>
    <row r="387" ht="18.75" spans="1:16">
      <c r="A387" s="25">
        <v>382</v>
      </c>
      <c r="B387" s="26" t="s">
        <v>100</v>
      </c>
      <c r="C387" s="26" t="s">
        <v>928</v>
      </c>
      <c r="D387" s="27">
        <v>8247745.4851</v>
      </c>
      <c r="E387" s="28">
        <f t="shared" si="5"/>
        <v>8247745.4851</v>
      </c>
      <c r="F387" s="29"/>
      <c r="G387" s="29"/>
      <c r="H387" s="30"/>
      <c r="I387" s="30"/>
      <c r="J387" s="30"/>
      <c r="K387" s="30"/>
      <c r="L387" s="29"/>
      <c r="M387" s="29"/>
      <c r="N387" s="30"/>
      <c r="O387" s="30"/>
      <c r="P387" s="30"/>
    </row>
    <row r="388" ht="18.75" spans="1:16">
      <c r="A388" s="25">
        <v>383</v>
      </c>
      <c r="B388" s="26" t="s">
        <v>100</v>
      </c>
      <c r="C388" s="26" t="s">
        <v>930</v>
      </c>
      <c r="D388" s="27">
        <v>7947252.0883</v>
      </c>
      <c r="E388" s="28">
        <f t="shared" si="5"/>
        <v>7947252.0883</v>
      </c>
      <c r="F388" s="29"/>
      <c r="G388" s="29"/>
      <c r="H388" s="30"/>
      <c r="I388" s="30"/>
      <c r="J388" s="30"/>
      <c r="K388" s="30"/>
      <c r="L388" s="29"/>
      <c r="M388" s="29"/>
      <c r="N388" s="30"/>
      <c r="O388" s="30"/>
      <c r="P388" s="30"/>
    </row>
    <row r="389" ht="37.5" spans="1:16">
      <c r="A389" s="25">
        <v>384</v>
      </c>
      <c r="B389" s="26" t="s">
        <v>100</v>
      </c>
      <c r="C389" s="26" t="s">
        <v>932</v>
      </c>
      <c r="D389" s="27">
        <v>11579228.411</v>
      </c>
      <c r="E389" s="28">
        <f t="shared" si="5"/>
        <v>11579228.411</v>
      </c>
      <c r="F389" s="29"/>
      <c r="G389" s="29"/>
      <c r="H389" s="30"/>
      <c r="I389" s="30"/>
      <c r="J389" s="30"/>
      <c r="K389" s="30"/>
      <c r="L389" s="29"/>
      <c r="M389" s="29"/>
      <c r="N389" s="30"/>
      <c r="O389" s="30"/>
      <c r="P389" s="30"/>
    </row>
    <row r="390" ht="18.75" spans="1:16">
      <c r="A390" s="25">
        <v>385</v>
      </c>
      <c r="B390" s="26" t="s">
        <v>100</v>
      </c>
      <c r="C390" s="26" t="s">
        <v>934</v>
      </c>
      <c r="D390" s="27">
        <v>7706426.3841</v>
      </c>
      <c r="E390" s="28">
        <f t="shared" si="5"/>
        <v>7706426.3841</v>
      </c>
      <c r="F390" s="29"/>
      <c r="G390" s="29"/>
      <c r="H390" s="30"/>
      <c r="I390" s="30"/>
      <c r="J390" s="30"/>
      <c r="K390" s="30"/>
      <c r="L390" s="29"/>
      <c r="M390" s="29"/>
      <c r="N390" s="30"/>
      <c r="O390" s="30"/>
      <c r="P390" s="30"/>
    </row>
    <row r="391" ht="18.75" spans="1:16">
      <c r="A391" s="25">
        <v>386</v>
      </c>
      <c r="B391" s="26" t="s">
        <v>100</v>
      </c>
      <c r="C391" s="26" t="s">
        <v>936</v>
      </c>
      <c r="D391" s="27">
        <v>7777362.8556</v>
      </c>
      <c r="E391" s="28">
        <f t="shared" ref="E391:E454" si="6">D391</f>
        <v>7777362.8556</v>
      </c>
      <c r="F391" s="29"/>
      <c r="G391" s="29"/>
      <c r="H391" s="30"/>
      <c r="I391" s="30"/>
      <c r="J391" s="30"/>
      <c r="K391" s="30"/>
      <c r="L391" s="29"/>
      <c r="M391" s="29"/>
      <c r="N391" s="30"/>
      <c r="O391" s="30"/>
      <c r="P391" s="30"/>
    </row>
    <row r="392" ht="18.75" spans="1:16">
      <c r="A392" s="25">
        <v>387</v>
      </c>
      <c r="B392" s="26" t="s">
        <v>100</v>
      </c>
      <c r="C392" s="26" t="s">
        <v>938</v>
      </c>
      <c r="D392" s="27">
        <v>10033733.8671</v>
      </c>
      <c r="E392" s="28">
        <f t="shared" si="6"/>
        <v>10033733.8671</v>
      </c>
      <c r="F392" s="29"/>
      <c r="G392" s="29"/>
      <c r="H392" s="30"/>
      <c r="I392" s="30"/>
      <c r="J392" s="30"/>
      <c r="K392" s="30"/>
      <c r="L392" s="29"/>
      <c r="M392" s="29"/>
      <c r="N392" s="30"/>
      <c r="O392" s="30"/>
      <c r="P392" s="30"/>
    </row>
    <row r="393" ht="18.75" spans="1:16">
      <c r="A393" s="25">
        <v>388</v>
      </c>
      <c r="B393" s="26" t="s">
        <v>100</v>
      </c>
      <c r="C393" s="26" t="s">
        <v>940</v>
      </c>
      <c r="D393" s="27">
        <v>10252251.1662</v>
      </c>
      <c r="E393" s="28">
        <f t="shared" si="6"/>
        <v>10252251.1662</v>
      </c>
      <c r="F393" s="29"/>
      <c r="G393" s="29"/>
      <c r="H393" s="30"/>
      <c r="I393" s="30"/>
      <c r="J393" s="30"/>
      <c r="K393" s="30"/>
      <c r="L393" s="29"/>
      <c r="M393" s="29"/>
      <c r="N393" s="30"/>
      <c r="O393" s="30"/>
      <c r="P393" s="30"/>
    </row>
    <row r="394" ht="18.75" spans="1:16">
      <c r="A394" s="25">
        <v>389</v>
      </c>
      <c r="B394" s="26" t="s">
        <v>100</v>
      </c>
      <c r="C394" s="26" t="s">
        <v>127</v>
      </c>
      <c r="D394" s="27">
        <v>7861629.4508</v>
      </c>
      <c r="E394" s="28">
        <f t="shared" si="6"/>
        <v>7861629.4508</v>
      </c>
      <c r="F394" s="29"/>
      <c r="G394" s="29"/>
      <c r="H394" s="30"/>
      <c r="I394" s="30"/>
      <c r="J394" s="30"/>
      <c r="K394" s="30"/>
      <c r="L394" s="29"/>
      <c r="M394" s="29"/>
      <c r="N394" s="30"/>
      <c r="O394" s="30"/>
      <c r="P394" s="30"/>
    </row>
    <row r="395" ht="18.75" spans="1:16">
      <c r="A395" s="25">
        <v>390</v>
      </c>
      <c r="B395" s="26" t="s">
        <v>100</v>
      </c>
      <c r="C395" s="26" t="s">
        <v>129</v>
      </c>
      <c r="D395" s="27">
        <v>7699158.6398</v>
      </c>
      <c r="E395" s="28">
        <f t="shared" si="6"/>
        <v>7699158.6398</v>
      </c>
      <c r="F395" s="29"/>
      <c r="G395" s="29"/>
      <c r="H395" s="30"/>
      <c r="I395" s="30"/>
      <c r="J395" s="30"/>
      <c r="K395" s="30"/>
      <c r="L395" s="29"/>
      <c r="M395" s="29"/>
      <c r="N395" s="30"/>
      <c r="O395" s="30"/>
      <c r="P395" s="30"/>
    </row>
    <row r="396" ht="18.75" spans="1:16">
      <c r="A396" s="25">
        <v>391</v>
      </c>
      <c r="B396" s="26" t="s">
        <v>100</v>
      </c>
      <c r="C396" s="26" t="s">
        <v>131</v>
      </c>
      <c r="D396" s="27">
        <v>7706128.0914</v>
      </c>
      <c r="E396" s="28">
        <f t="shared" si="6"/>
        <v>7706128.0914</v>
      </c>
      <c r="F396" s="29"/>
      <c r="G396" s="29"/>
      <c r="H396" s="30"/>
      <c r="I396" s="30"/>
      <c r="J396" s="30"/>
      <c r="K396" s="30"/>
      <c r="L396" s="29"/>
      <c r="M396" s="29"/>
      <c r="N396" s="30"/>
      <c r="O396" s="30"/>
      <c r="P396" s="30"/>
    </row>
    <row r="397" ht="18.75" spans="1:16">
      <c r="A397" s="25">
        <v>392</v>
      </c>
      <c r="B397" s="26" t="s">
        <v>100</v>
      </c>
      <c r="C397" s="26" t="s">
        <v>133</v>
      </c>
      <c r="D397" s="27">
        <v>9133040.6305</v>
      </c>
      <c r="E397" s="28">
        <f t="shared" si="6"/>
        <v>9133040.6305</v>
      </c>
      <c r="F397" s="29"/>
      <c r="G397" s="29"/>
      <c r="H397" s="30"/>
      <c r="I397" s="30"/>
      <c r="J397" s="30"/>
      <c r="K397" s="30"/>
      <c r="L397" s="29"/>
      <c r="M397" s="29"/>
      <c r="N397" s="30"/>
      <c r="O397" s="30"/>
      <c r="P397" s="30"/>
    </row>
    <row r="398" ht="18.75" spans="1:16">
      <c r="A398" s="25">
        <v>393</v>
      </c>
      <c r="B398" s="26" t="s">
        <v>100</v>
      </c>
      <c r="C398" s="26" t="s">
        <v>135</v>
      </c>
      <c r="D398" s="27">
        <v>9204488.2037</v>
      </c>
      <c r="E398" s="28">
        <f t="shared" si="6"/>
        <v>9204488.2037</v>
      </c>
      <c r="F398" s="29"/>
      <c r="G398" s="29"/>
      <c r="H398" s="30"/>
      <c r="I398" s="30"/>
      <c r="J398" s="30"/>
      <c r="K398" s="30"/>
      <c r="L398" s="29"/>
      <c r="M398" s="29"/>
      <c r="N398" s="30"/>
      <c r="O398" s="30"/>
      <c r="P398" s="30"/>
    </row>
    <row r="399" ht="18.75" spans="1:16">
      <c r="A399" s="25">
        <v>394</v>
      </c>
      <c r="B399" s="26" t="s">
        <v>100</v>
      </c>
      <c r="C399" s="26" t="s">
        <v>106</v>
      </c>
      <c r="D399" s="27">
        <v>15914316.1727</v>
      </c>
      <c r="E399" s="28">
        <f t="shared" si="6"/>
        <v>15914316.1727</v>
      </c>
      <c r="F399" s="29"/>
      <c r="G399" s="29"/>
      <c r="H399" s="30"/>
      <c r="I399" s="30"/>
      <c r="J399" s="30"/>
      <c r="K399" s="30"/>
      <c r="L399" s="29"/>
      <c r="M399" s="29"/>
      <c r="N399" s="30"/>
      <c r="O399" s="30"/>
      <c r="P399" s="30"/>
    </row>
    <row r="400" ht="18.75" spans="1:16">
      <c r="A400" s="25">
        <v>395</v>
      </c>
      <c r="B400" s="26" t="s">
        <v>100</v>
      </c>
      <c r="C400" s="26" t="s">
        <v>138</v>
      </c>
      <c r="D400" s="27">
        <v>7971129.5797</v>
      </c>
      <c r="E400" s="28">
        <f t="shared" si="6"/>
        <v>7971129.5797</v>
      </c>
      <c r="F400" s="29"/>
      <c r="G400" s="29"/>
      <c r="H400" s="30"/>
      <c r="I400" s="30"/>
      <c r="J400" s="30"/>
      <c r="K400" s="30"/>
      <c r="L400" s="29"/>
      <c r="M400" s="29"/>
      <c r="N400" s="30"/>
      <c r="O400" s="30"/>
      <c r="P400" s="30"/>
    </row>
    <row r="401" ht="18.75" spans="1:16">
      <c r="A401" s="25">
        <v>396</v>
      </c>
      <c r="B401" s="26" t="s">
        <v>100</v>
      </c>
      <c r="C401" s="26" t="s">
        <v>140</v>
      </c>
      <c r="D401" s="27">
        <v>7888796.1666</v>
      </c>
      <c r="E401" s="28">
        <f t="shared" si="6"/>
        <v>7888796.1666</v>
      </c>
      <c r="F401" s="29"/>
      <c r="G401" s="29"/>
      <c r="H401" s="30"/>
      <c r="I401" s="30"/>
      <c r="J401" s="30"/>
      <c r="K401" s="30"/>
      <c r="L401" s="29"/>
      <c r="M401" s="29"/>
      <c r="N401" s="30"/>
      <c r="O401" s="30"/>
      <c r="P401" s="30"/>
    </row>
    <row r="402" ht="18.75" spans="1:16">
      <c r="A402" s="25">
        <v>397</v>
      </c>
      <c r="B402" s="26" t="s">
        <v>100</v>
      </c>
      <c r="C402" s="26" t="s">
        <v>142</v>
      </c>
      <c r="D402" s="27">
        <v>9443088.8105</v>
      </c>
      <c r="E402" s="28">
        <f t="shared" si="6"/>
        <v>9443088.8105</v>
      </c>
      <c r="F402" s="29"/>
      <c r="G402" s="29"/>
      <c r="H402" s="30"/>
      <c r="I402" s="30"/>
      <c r="J402" s="30"/>
      <c r="K402" s="30"/>
      <c r="L402" s="29"/>
      <c r="M402" s="29"/>
      <c r="N402" s="30"/>
      <c r="O402" s="30"/>
      <c r="P402" s="30"/>
    </row>
    <row r="403" ht="18.75" spans="1:16">
      <c r="A403" s="25">
        <v>398</v>
      </c>
      <c r="B403" s="26" t="s">
        <v>100</v>
      </c>
      <c r="C403" s="26" t="s">
        <v>144</v>
      </c>
      <c r="D403" s="27">
        <v>7791458.4494</v>
      </c>
      <c r="E403" s="28">
        <f t="shared" si="6"/>
        <v>7791458.4494</v>
      </c>
      <c r="F403" s="29"/>
      <c r="G403" s="29"/>
      <c r="H403" s="30"/>
      <c r="I403" s="30"/>
      <c r="J403" s="30"/>
      <c r="K403" s="30"/>
      <c r="L403" s="29"/>
      <c r="M403" s="29"/>
      <c r="N403" s="30"/>
      <c r="O403" s="30"/>
      <c r="P403" s="30"/>
    </row>
    <row r="404" ht="18.75" spans="1:16">
      <c r="A404" s="25">
        <v>399</v>
      </c>
      <c r="B404" s="26" t="s">
        <v>100</v>
      </c>
      <c r="C404" s="26" t="s">
        <v>146</v>
      </c>
      <c r="D404" s="27">
        <v>9861514.9823</v>
      </c>
      <c r="E404" s="28">
        <f t="shared" si="6"/>
        <v>9861514.9823</v>
      </c>
      <c r="F404" s="29"/>
      <c r="G404" s="29"/>
      <c r="H404" s="30"/>
      <c r="I404" s="30"/>
      <c r="J404" s="30"/>
      <c r="K404" s="30"/>
      <c r="L404" s="29"/>
      <c r="M404" s="29"/>
      <c r="N404" s="30"/>
      <c r="O404" s="30"/>
      <c r="P404" s="30"/>
    </row>
    <row r="405" ht="18.75" spans="1:16">
      <c r="A405" s="25">
        <v>400</v>
      </c>
      <c r="B405" s="26" t="s">
        <v>100</v>
      </c>
      <c r="C405" s="26" t="s">
        <v>148</v>
      </c>
      <c r="D405" s="27">
        <v>8659991.0749</v>
      </c>
      <c r="E405" s="28">
        <f t="shared" si="6"/>
        <v>8659991.0749</v>
      </c>
      <c r="F405" s="29"/>
      <c r="G405" s="29"/>
      <c r="H405" s="30"/>
      <c r="I405" s="30"/>
      <c r="J405" s="30"/>
      <c r="K405" s="30"/>
      <c r="L405" s="29"/>
      <c r="M405" s="29"/>
      <c r="N405" s="30"/>
      <c r="O405" s="30"/>
      <c r="P405" s="30"/>
    </row>
    <row r="406" ht="18.75" spans="1:16">
      <c r="A406" s="25">
        <v>401</v>
      </c>
      <c r="B406" s="26" t="s">
        <v>100</v>
      </c>
      <c r="C406" s="26" t="s">
        <v>150</v>
      </c>
      <c r="D406" s="27">
        <v>9005123.1757</v>
      </c>
      <c r="E406" s="28">
        <f t="shared" si="6"/>
        <v>9005123.1757</v>
      </c>
      <c r="F406" s="29"/>
      <c r="G406" s="29"/>
      <c r="H406" s="30"/>
      <c r="I406" s="30"/>
      <c r="J406" s="30"/>
      <c r="K406" s="30"/>
      <c r="L406" s="29"/>
      <c r="M406" s="29"/>
      <c r="N406" s="30"/>
      <c r="O406" s="30"/>
      <c r="P406" s="30"/>
    </row>
    <row r="407" ht="18.75" spans="1:16">
      <c r="A407" s="25">
        <v>402</v>
      </c>
      <c r="B407" s="26" t="s">
        <v>100</v>
      </c>
      <c r="C407" s="26" t="s">
        <v>152</v>
      </c>
      <c r="D407" s="27">
        <v>7089314.9324</v>
      </c>
      <c r="E407" s="28">
        <f t="shared" si="6"/>
        <v>7089314.9324</v>
      </c>
      <c r="F407" s="29"/>
      <c r="G407" s="29"/>
      <c r="H407" s="30"/>
      <c r="I407" s="30"/>
      <c r="J407" s="30"/>
      <c r="K407" s="30"/>
      <c r="L407" s="29"/>
      <c r="M407" s="29"/>
      <c r="N407" s="30"/>
      <c r="O407" s="30"/>
      <c r="P407" s="30"/>
    </row>
    <row r="408" ht="18.75" spans="1:16">
      <c r="A408" s="25">
        <v>403</v>
      </c>
      <c r="B408" s="26" t="s">
        <v>100</v>
      </c>
      <c r="C408" s="26" t="s">
        <v>154</v>
      </c>
      <c r="D408" s="27">
        <v>7816221.4757</v>
      </c>
      <c r="E408" s="28">
        <f t="shared" si="6"/>
        <v>7816221.4757</v>
      </c>
      <c r="F408" s="29"/>
      <c r="G408" s="29"/>
      <c r="H408" s="30"/>
      <c r="I408" s="30"/>
      <c r="J408" s="30"/>
      <c r="K408" s="30"/>
      <c r="L408" s="29"/>
      <c r="M408" s="29"/>
      <c r="N408" s="30"/>
      <c r="O408" s="30"/>
      <c r="P408" s="30"/>
    </row>
    <row r="409" ht="18.75" spans="1:16">
      <c r="A409" s="25">
        <v>404</v>
      </c>
      <c r="B409" s="26" t="s">
        <v>100</v>
      </c>
      <c r="C409" s="26" t="s">
        <v>156</v>
      </c>
      <c r="D409" s="27">
        <v>9637678.6659</v>
      </c>
      <c r="E409" s="28">
        <f t="shared" si="6"/>
        <v>9637678.6659</v>
      </c>
      <c r="F409" s="29"/>
      <c r="G409" s="29"/>
      <c r="H409" s="30"/>
      <c r="I409" s="30"/>
      <c r="J409" s="30"/>
      <c r="K409" s="30"/>
      <c r="L409" s="29"/>
      <c r="M409" s="29"/>
      <c r="N409" s="30"/>
      <c r="O409" s="30"/>
      <c r="P409" s="30"/>
    </row>
    <row r="410" ht="18.75" spans="1:16">
      <c r="A410" s="25">
        <v>405</v>
      </c>
      <c r="B410" s="26" t="s">
        <v>100</v>
      </c>
      <c r="C410" s="26" t="s">
        <v>158</v>
      </c>
      <c r="D410" s="27">
        <v>11268101.0307</v>
      </c>
      <c r="E410" s="28">
        <f t="shared" si="6"/>
        <v>11268101.0307</v>
      </c>
      <c r="F410" s="29"/>
      <c r="G410" s="29"/>
      <c r="H410" s="30"/>
      <c r="I410" s="30"/>
      <c r="J410" s="30"/>
      <c r="K410" s="30"/>
      <c r="L410" s="29"/>
      <c r="M410" s="29"/>
      <c r="N410" s="30"/>
      <c r="O410" s="30"/>
      <c r="P410" s="30"/>
    </row>
    <row r="411" ht="18.75" spans="1:16">
      <c r="A411" s="25">
        <v>406</v>
      </c>
      <c r="B411" s="26" t="s">
        <v>100</v>
      </c>
      <c r="C411" s="26" t="s">
        <v>161</v>
      </c>
      <c r="D411" s="27">
        <v>7353584.9491</v>
      </c>
      <c r="E411" s="28">
        <f t="shared" si="6"/>
        <v>7353584.9491</v>
      </c>
      <c r="F411" s="29"/>
      <c r="G411" s="29"/>
      <c r="H411" s="30"/>
      <c r="I411" s="30"/>
      <c r="J411" s="30"/>
      <c r="K411" s="30"/>
      <c r="L411" s="29"/>
      <c r="M411" s="29"/>
      <c r="N411" s="30"/>
      <c r="O411" s="30"/>
      <c r="P411" s="30"/>
    </row>
    <row r="412" ht="18.75" spans="1:16">
      <c r="A412" s="25">
        <v>407</v>
      </c>
      <c r="B412" s="26" t="s">
        <v>100</v>
      </c>
      <c r="C412" s="26" t="s">
        <v>164</v>
      </c>
      <c r="D412" s="27">
        <v>8646792.2544</v>
      </c>
      <c r="E412" s="28">
        <f t="shared" si="6"/>
        <v>8646792.2544</v>
      </c>
      <c r="F412" s="29"/>
      <c r="G412" s="29"/>
      <c r="H412" s="30"/>
      <c r="I412" s="30"/>
      <c r="J412" s="30"/>
      <c r="K412" s="30"/>
      <c r="L412" s="29"/>
      <c r="M412" s="29"/>
      <c r="N412" s="30"/>
      <c r="O412" s="30"/>
      <c r="P412" s="30"/>
    </row>
    <row r="413" ht="18.75" spans="1:16">
      <c r="A413" s="25">
        <v>408</v>
      </c>
      <c r="B413" s="26" t="s">
        <v>101</v>
      </c>
      <c r="C413" s="26" t="s">
        <v>168</v>
      </c>
      <c r="D413" s="27">
        <v>8786406.257</v>
      </c>
      <c r="E413" s="28">
        <f t="shared" si="6"/>
        <v>8786406.257</v>
      </c>
      <c r="F413" s="29"/>
      <c r="G413" s="29"/>
      <c r="H413" s="30"/>
      <c r="I413" s="30"/>
      <c r="J413" s="30"/>
      <c r="K413" s="30"/>
      <c r="L413" s="29"/>
      <c r="M413" s="29"/>
      <c r="N413" s="30"/>
      <c r="O413" s="30"/>
      <c r="P413" s="30"/>
    </row>
    <row r="414" ht="18.75" spans="1:16">
      <c r="A414" s="25">
        <v>409</v>
      </c>
      <c r="B414" s="26" t="s">
        <v>101</v>
      </c>
      <c r="C414" s="26" t="s">
        <v>170</v>
      </c>
      <c r="D414" s="27">
        <v>9053876.5296</v>
      </c>
      <c r="E414" s="28">
        <f t="shared" si="6"/>
        <v>9053876.5296</v>
      </c>
      <c r="F414" s="29"/>
      <c r="G414" s="29"/>
      <c r="H414" s="30"/>
      <c r="I414" s="30"/>
      <c r="J414" s="30"/>
      <c r="K414" s="30"/>
      <c r="L414" s="29"/>
      <c r="M414" s="29"/>
      <c r="N414" s="30"/>
      <c r="O414" s="30"/>
      <c r="P414" s="30"/>
    </row>
    <row r="415" ht="18.75" spans="1:16">
      <c r="A415" s="25">
        <v>410</v>
      </c>
      <c r="B415" s="26" t="s">
        <v>101</v>
      </c>
      <c r="C415" s="26" t="s">
        <v>172</v>
      </c>
      <c r="D415" s="27">
        <v>9849762.3211</v>
      </c>
      <c r="E415" s="28">
        <f t="shared" si="6"/>
        <v>9849762.3211</v>
      </c>
      <c r="F415" s="29"/>
      <c r="G415" s="29"/>
      <c r="H415" s="30"/>
      <c r="I415" s="30"/>
      <c r="J415" s="30"/>
      <c r="K415" s="30"/>
      <c r="L415" s="29"/>
      <c r="M415" s="29"/>
      <c r="N415" s="30"/>
      <c r="O415" s="30"/>
      <c r="P415" s="30"/>
    </row>
    <row r="416" ht="18.75" spans="1:16">
      <c r="A416" s="25">
        <v>411</v>
      </c>
      <c r="B416" s="26" t="s">
        <v>101</v>
      </c>
      <c r="C416" s="26" t="s">
        <v>174</v>
      </c>
      <c r="D416" s="27">
        <v>9235131.7644</v>
      </c>
      <c r="E416" s="28">
        <f t="shared" si="6"/>
        <v>9235131.7644</v>
      </c>
      <c r="F416" s="29"/>
      <c r="G416" s="29"/>
      <c r="H416" s="30"/>
      <c r="I416" s="30"/>
      <c r="J416" s="30"/>
      <c r="K416" s="30"/>
      <c r="L416" s="29"/>
      <c r="M416" s="29"/>
      <c r="N416" s="30"/>
      <c r="O416" s="30"/>
      <c r="P416" s="30"/>
    </row>
    <row r="417" ht="18.75" spans="1:16">
      <c r="A417" s="25">
        <v>412</v>
      </c>
      <c r="B417" s="26" t="s">
        <v>101</v>
      </c>
      <c r="C417" s="26" t="s">
        <v>176</v>
      </c>
      <c r="D417" s="27">
        <v>8636863.2752</v>
      </c>
      <c r="E417" s="28">
        <f t="shared" si="6"/>
        <v>8636863.2752</v>
      </c>
      <c r="F417" s="29"/>
      <c r="G417" s="29"/>
      <c r="H417" s="30"/>
      <c r="I417" s="30"/>
      <c r="J417" s="30"/>
      <c r="K417" s="30"/>
      <c r="L417" s="29"/>
      <c r="M417" s="29"/>
      <c r="N417" s="30"/>
      <c r="O417" s="30"/>
      <c r="P417" s="30"/>
    </row>
    <row r="418" ht="18.75" spans="1:16">
      <c r="A418" s="25">
        <v>413</v>
      </c>
      <c r="B418" s="26" t="s">
        <v>101</v>
      </c>
      <c r="C418" s="26" t="s">
        <v>178</v>
      </c>
      <c r="D418" s="27">
        <v>8078789.9591</v>
      </c>
      <c r="E418" s="28">
        <f t="shared" si="6"/>
        <v>8078789.9591</v>
      </c>
      <c r="F418" s="29"/>
      <c r="G418" s="29"/>
      <c r="H418" s="30"/>
      <c r="I418" s="30"/>
      <c r="J418" s="30"/>
      <c r="K418" s="30"/>
      <c r="L418" s="29"/>
      <c r="M418" s="29"/>
      <c r="N418" s="30"/>
      <c r="O418" s="30"/>
      <c r="P418" s="30"/>
    </row>
    <row r="419" ht="18.75" spans="1:16">
      <c r="A419" s="25">
        <v>414</v>
      </c>
      <c r="B419" s="26" t="s">
        <v>101</v>
      </c>
      <c r="C419" s="26" t="s">
        <v>180</v>
      </c>
      <c r="D419" s="27">
        <v>8105228.0612</v>
      </c>
      <c r="E419" s="28">
        <f t="shared" si="6"/>
        <v>8105228.0612</v>
      </c>
      <c r="F419" s="29"/>
      <c r="G419" s="29"/>
      <c r="H419" s="30"/>
      <c r="I419" s="30"/>
      <c r="J419" s="30"/>
      <c r="K419" s="30"/>
      <c r="L419" s="29"/>
      <c r="M419" s="29"/>
      <c r="N419" s="30"/>
      <c r="O419" s="30"/>
      <c r="P419" s="30"/>
    </row>
    <row r="420" ht="18.75" spans="1:16">
      <c r="A420" s="25">
        <v>415</v>
      </c>
      <c r="B420" s="26" t="s">
        <v>101</v>
      </c>
      <c r="C420" s="26" t="s">
        <v>182</v>
      </c>
      <c r="D420" s="27">
        <v>8678266.5356</v>
      </c>
      <c r="E420" s="28">
        <f t="shared" si="6"/>
        <v>8678266.5356</v>
      </c>
      <c r="F420" s="29"/>
      <c r="G420" s="29"/>
      <c r="H420" s="30"/>
      <c r="I420" s="30"/>
      <c r="J420" s="30"/>
      <c r="K420" s="30"/>
      <c r="L420" s="29"/>
      <c r="M420" s="29"/>
      <c r="N420" s="30"/>
      <c r="O420" s="30"/>
      <c r="P420" s="30"/>
    </row>
    <row r="421" ht="18.75" spans="1:16">
      <c r="A421" s="25">
        <v>416</v>
      </c>
      <c r="B421" s="26" t="s">
        <v>101</v>
      </c>
      <c r="C421" s="26" t="s">
        <v>184</v>
      </c>
      <c r="D421" s="27">
        <v>8139801.4043</v>
      </c>
      <c r="E421" s="28">
        <f t="shared" si="6"/>
        <v>8139801.4043</v>
      </c>
      <c r="F421" s="29"/>
      <c r="G421" s="29"/>
      <c r="H421" s="30"/>
      <c r="I421" s="30"/>
      <c r="J421" s="30"/>
      <c r="K421" s="30"/>
      <c r="L421" s="29"/>
      <c r="M421" s="29"/>
      <c r="N421" s="30"/>
      <c r="O421" s="30"/>
      <c r="P421" s="30"/>
    </row>
    <row r="422" ht="18.75" spans="1:16">
      <c r="A422" s="25">
        <v>417</v>
      </c>
      <c r="B422" s="26" t="s">
        <v>101</v>
      </c>
      <c r="C422" s="26" t="s">
        <v>186</v>
      </c>
      <c r="D422" s="27">
        <v>9814106.0477</v>
      </c>
      <c r="E422" s="28">
        <f t="shared" si="6"/>
        <v>9814106.0477</v>
      </c>
      <c r="F422" s="29"/>
      <c r="G422" s="29"/>
      <c r="H422" s="30"/>
      <c r="I422" s="30"/>
      <c r="J422" s="30"/>
      <c r="K422" s="30"/>
      <c r="L422" s="29"/>
      <c r="M422" s="29"/>
      <c r="N422" s="30"/>
      <c r="O422" s="30"/>
      <c r="P422" s="30"/>
    </row>
    <row r="423" ht="18.75" spans="1:16">
      <c r="A423" s="25">
        <v>418</v>
      </c>
      <c r="B423" s="26" t="s">
        <v>101</v>
      </c>
      <c r="C423" s="26" t="s">
        <v>188</v>
      </c>
      <c r="D423" s="27">
        <v>8099749.6081</v>
      </c>
      <c r="E423" s="28">
        <f t="shared" si="6"/>
        <v>8099749.6081</v>
      </c>
      <c r="F423" s="29"/>
      <c r="G423" s="29"/>
      <c r="H423" s="30"/>
      <c r="I423" s="30"/>
      <c r="J423" s="30"/>
      <c r="K423" s="30"/>
      <c r="L423" s="29"/>
      <c r="M423" s="29"/>
      <c r="N423" s="30"/>
      <c r="O423" s="30"/>
      <c r="P423" s="30"/>
    </row>
    <row r="424" ht="18.75" spans="1:16">
      <c r="A424" s="25">
        <v>419</v>
      </c>
      <c r="B424" s="26" t="s">
        <v>101</v>
      </c>
      <c r="C424" s="26" t="s">
        <v>190</v>
      </c>
      <c r="D424" s="27">
        <v>8996164.5692</v>
      </c>
      <c r="E424" s="28">
        <f t="shared" si="6"/>
        <v>8996164.5692</v>
      </c>
      <c r="F424" s="29"/>
      <c r="G424" s="29"/>
      <c r="H424" s="30"/>
      <c r="I424" s="30"/>
      <c r="J424" s="30"/>
      <c r="K424" s="30"/>
      <c r="L424" s="29"/>
      <c r="M424" s="29"/>
      <c r="N424" s="30"/>
      <c r="O424" s="30"/>
      <c r="P424" s="30"/>
    </row>
    <row r="425" ht="18.75" spans="1:16">
      <c r="A425" s="25">
        <v>420</v>
      </c>
      <c r="B425" s="26" t="s">
        <v>101</v>
      </c>
      <c r="C425" s="26" t="s">
        <v>192</v>
      </c>
      <c r="D425" s="27">
        <v>9803779.9206</v>
      </c>
      <c r="E425" s="28">
        <f t="shared" si="6"/>
        <v>9803779.9206</v>
      </c>
      <c r="F425" s="29"/>
      <c r="G425" s="29"/>
      <c r="H425" s="30"/>
      <c r="I425" s="30"/>
      <c r="J425" s="30"/>
      <c r="K425" s="30"/>
      <c r="L425" s="29"/>
      <c r="M425" s="29"/>
      <c r="N425" s="30"/>
      <c r="O425" s="30"/>
      <c r="P425" s="30"/>
    </row>
    <row r="426" ht="18.75" spans="1:16">
      <c r="A426" s="25">
        <v>421</v>
      </c>
      <c r="B426" s="26" t="s">
        <v>101</v>
      </c>
      <c r="C426" s="26" t="s">
        <v>194</v>
      </c>
      <c r="D426" s="27">
        <v>9780856.6607</v>
      </c>
      <c r="E426" s="28">
        <f t="shared" si="6"/>
        <v>9780856.6607</v>
      </c>
      <c r="F426" s="29"/>
      <c r="G426" s="29"/>
      <c r="H426" s="30"/>
      <c r="I426" s="30"/>
      <c r="J426" s="30"/>
      <c r="K426" s="30"/>
      <c r="L426" s="29"/>
      <c r="M426" s="29"/>
      <c r="N426" s="30"/>
      <c r="O426" s="30"/>
      <c r="P426" s="30"/>
    </row>
    <row r="427" ht="18.75" spans="1:16">
      <c r="A427" s="25">
        <v>422</v>
      </c>
      <c r="B427" s="26" t="s">
        <v>101</v>
      </c>
      <c r="C427" s="26" t="s">
        <v>196</v>
      </c>
      <c r="D427" s="27">
        <v>8541185.8195</v>
      </c>
      <c r="E427" s="28">
        <f t="shared" si="6"/>
        <v>8541185.8195</v>
      </c>
      <c r="F427" s="29"/>
      <c r="G427" s="29"/>
      <c r="H427" s="30"/>
      <c r="I427" s="30"/>
      <c r="J427" s="30"/>
      <c r="K427" s="30"/>
      <c r="L427" s="29"/>
      <c r="M427" s="29"/>
      <c r="N427" s="30"/>
      <c r="O427" s="30"/>
      <c r="P427" s="30"/>
    </row>
    <row r="428" ht="18.75" spans="1:16">
      <c r="A428" s="25">
        <v>423</v>
      </c>
      <c r="B428" s="26" t="s">
        <v>101</v>
      </c>
      <c r="C428" s="26" t="s">
        <v>198</v>
      </c>
      <c r="D428" s="27">
        <v>9622288.9955</v>
      </c>
      <c r="E428" s="28">
        <f t="shared" si="6"/>
        <v>9622288.9955</v>
      </c>
      <c r="F428" s="29"/>
      <c r="G428" s="29"/>
      <c r="H428" s="30"/>
      <c r="I428" s="30"/>
      <c r="J428" s="30"/>
      <c r="K428" s="30"/>
      <c r="L428" s="29"/>
      <c r="M428" s="29"/>
      <c r="N428" s="30"/>
      <c r="O428" s="30"/>
      <c r="P428" s="30"/>
    </row>
    <row r="429" ht="18.75" spans="1:16">
      <c r="A429" s="25">
        <v>424</v>
      </c>
      <c r="B429" s="26" t="s">
        <v>101</v>
      </c>
      <c r="C429" s="26" t="s">
        <v>200</v>
      </c>
      <c r="D429" s="27">
        <v>9932955.9178</v>
      </c>
      <c r="E429" s="28">
        <f t="shared" si="6"/>
        <v>9932955.9178</v>
      </c>
      <c r="F429" s="29"/>
      <c r="G429" s="29"/>
      <c r="H429" s="30"/>
      <c r="I429" s="30"/>
      <c r="J429" s="30"/>
      <c r="K429" s="30"/>
      <c r="L429" s="29"/>
      <c r="M429" s="29"/>
      <c r="N429" s="30"/>
      <c r="O429" s="30"/>
      <c r="P429" s="30"/>
    </row>
    <row r="430" ht="18.75" spans="1:16">
      <c r="A430" s="25">
        <v>425</v>
      </c>
      <c r="B430" s="26" t="s">
        <v>101</v>
      </c>
      <c r="C430" s="26" t="s">
        <v>202</v>
      </c>
      <c r="D430" s="27">
        <v>9508569.7224</v>
      </c>
      <c r="E430" s="28">
        <f t="shared" si="6"/>
        <v>9508569.7224</v>
      </c>
      <c r="F430" s="29"/>
      <c r="G430" s="29"/>
      <c r="H430" s="30"/>
      <c r="I430" s="30"/>
      <c r="J430" s="30"/>
      <c r="K430" s="30"/>
      <c r="L430" s="29"/>
      <c r="M430" s="29"/>
      <c r="N430" s="30"/>
      <c r="O430" s="30"/>
      <c r="P430" s="30"/>
    </row>
    <row r="431" ht="18.75" spans="1:16">
      <c r="A431" s="25">
        <v>426</v>
      </c>
      <c r="B431" s="26" t="s">
        <v>101</v>
      </c>
      <c r="C431" s="26" t="s">
        <v>204</v>
      </c>
      <c r="D431" s="27">
        <v>10427231.2476</v>
      </c>
      <c r="E431" s="28">
        <f t="shared" si="6"/>
        <v>10427231.2476</v>
      </c>
      <c r="F431" s="29"/>
      <c r="G431" s="29"/>
      <c r="H431" s="30"/>
      <c r="I431" s="30"/>
      <c r="J431" s="30"/>
      <c r="K431" s="30"/>
      <c r="L431" s="29"/>
      <c r="M431" s="29"/>
      <c r="N431" s="30"/>
      <c r="O431" s="30"/>
      <c r="P431" s="30"/>
    </row>
    <row r="432" ht="18.75" spans="1:16">
      <c r="A432" s="25">
        <v>427</v>
      </c>
      <c r="B432" s="26" t="s">
        <v>101</v>
      </c>
      <c r="C432" s="26" t="s">
        <v>206</v>
      </c>
      <c r="D432" s="27">
        <v>8303438.7721</v>
      </c>
      <c r="E432" s="28">
        <f t="shared" si="6"/>
        <v>8303438.7721</v>
      </c>
      <c r="F432" s="29"/>
      <c r="G432" s="29"/>
      <c r="H432" s="30"/>
      <c r="I432" s="30"/>
      <c r="J432" s="30"/>
      <c r="K432" s="30"/>
      <c r="L432" s="29"/>
      <c r="M432" s="29"/>
      <c r="N432" s="30"/>
      <c r="O432" s="30"/>
      <c r="P432" s="30"/>
    </row>
    <row r="433" ht="18.75" spans="1:16">
      <c r="A433" s="25">
        <v>428</v>
      </c>
      <c r="B433" s="26" t="s">
        <v>101</v>
      </c>
      <c r="C433" s="26" t="s">
        <v>101</v>
      </c>
      <c r="D433" s="27">
        <v>11436029.6877</v>
      </c>
      <c r="E433" s="28">
        <f t="shared" si="6"/>
        <v>11436029.6877</v>
      </c>
      <c r="F433" s="29"/>
      <c r="G433" s="29"/>
      <c r="H433" s="30"/>
      <c r="I433" s="30"/>
      <c r="J433" s="30"/>
      <c r="K433" s="30"/>
      <c r="L433" s="29"/>
      <c r="M433" s="29"/>
      <c r="N433" s="30"/>
      <c r="O433" s="30"/>
      <c r="P433" s="30"/>
    </row>
    <row r="434" ht="18.75" spans="1:16">
      <c r="A434" s="25">
        <v>429</v>
      </c>
      <c r="B434" s="26" t="s">
        <v>101</v>
      </c>
      <c r="C434" s="26" t="s">
        <v>210</v>
      </c>
      <c r="D434" s="27">
        <v>8046882.0321</v>
      </c>
      <c r="E434" s="28">
        <f t="shared" si="6"/>
        <v>8046882.0321</v>
      </c>
      <c r="F434" s="29"/>
      <c r="G434" s="29"/>
      <c r="H434" s="30"/>
      <c r="I434" s="30"/>
      <c r="J434" s="30"/>
      <c r="K434" s="30"/>
      <c r="L434" s="29"/>
      <c r="M434" s="29"/>
      <c r="N434" s="30"/>
      <c r="O434" s="30"/>
      <c r="P434" s="30"/>
    </row>
    <row r="435" ht="18.75" spans="1:16">
      <c r="A435" s="25">
        <v>430</v>
      </c>
      <c r="B435" s="26" t="s">
        <v>101</v>
      </c>
      <c r="C435" s="26" t="s">
        <v>212</v>
      </c>
      <c r="D435" s="27">
        <v>7602170.3891</v>
      </c>
      <c r="E435" s="28">
        <f t="shared" si="6"/>
        <v>7602170.3891</v>
      </c>
      <c r="F435" s="29"/>
      <c r="G435" s="29"/>
      <c r="H435" s="30"/>
      <c r="I435" s="30"/>
      <c r="J435" s="30"/>
      <c r="K435" s="30"/>
      <c r="L435" s="29"/>
      <c r="M435" s="29"/>
      <c r="N435" s="30"/>
      <c r="O435" s="30"/>
      <c r="P435" s="30"/>
    </row>
    <row r="436" ht="18.75" spans="1:16">
      <c r="A436" s="25">
        <v>431</v>
      </c>
      <c r="B436" s="26" t="s">
        <v>101</v>
      </c>
      <c r="C436" s="26" t="s">
        <v>214</v>
      </c>
      <c r="D436" s="27">
        <v>9247926.3303</v>
      </c>
      <c r="E436" s="28">
        <f t="shared" si="6"/>
        <v>9247926.3303</v>
      </c>
      <c r="F436" s="29"/>
      <c r="G436" s="29"/>
      <c r="H436" s="30"/>
      <c r="I436" s="30"/>
      <c r="J436" s="30"/>
      <c r="K436" s="30"/>
      <c r="L436" s="29"/>
      <c r="M436" s="29"/>
      <c r="N436" s="30"/>
      <c r="O436" s="30"/>
      <c r="P436" s="30"/>
    </row>
    <row r="437" ht="18.75" spans="1:16">
      <c r="A437" s="25">
        <v>432</v>
      </c>
      <c r="B437" s="26" t="s">
        <v>101</v>
      </c>
      <c r="C437" s="26" t="s">
        <v>216</v>
      </c>
      <c r="D437" s="27">
        <v>9202797.2168</v>
      </c>
      <c r="E437" s="28">
        <f t="shared" si="6"/>
        <v>9202797.2168</v>
      </c>
      <c r="F437" s="29"/>
      <c r="G437" s="29"/>
      <c r="H437" s="30"/>
      <c r="I437" s="30"/>
      <c r="J437" s="30"/>
      <c r="K437" s="30"/>
      <c r="L437" s="29"/>
      <c r="M437" s="29"/>
      <c r="N437" s="30"/>
      <c r="O437" s="30"/>
      <c r="P437" s="30"/>
    </row>
    <row r="438" ht="18.75" spans="1:16">
      <c r="A438" s="25">
        <v>433</v>
      </c>
      <c r="B438" s="26" t="s">
        <v>101</v>
      </c>
      <c r="C438" s="26" t="s">
        <v>218</v>
      </c>
      <c r="D438" s="27">
        <v>8729514.5109</v>
      </c>
      <c r="E438" s="28">
        <f t="shared" si="6"/>
        <v>8729514.5109</v>
      </c>
      <c r="F438" s="29"/>
      <c r="G438" s="29"/>
      <c r="H438" s="30"/>
      <c r="I438" s="30"/>
      <c r="J438" s="30"/>
      <c r="K438" s="30"/>
      <c r="L438" s="29"/>
      <c r="M438" s="29"/>
      <c r="N438" s="30"/>
      <c r="O438" s="30"/>
      <c r="P438" s="30"/>
    </row>
    <row r="439" ht="18.75" spans="1:16">
      <c r="A439" s="25">
        <v>434</v>
      </c>
      <c r="B439" s="26" t="s">
        <v>101</v>
      </c>
      <c r="C439" s="26" t="s">
        <v>220</v>
      </c>
      <c r="D439" s="27">
        <v>8912854.1592</v>
      </c>
      <c r="E439" s="28">
        <f t="shared" si="6"/>
        <v>8912854.1592</v>
      </c>
      <c r="F439" s="29"/>
      <c r="G439" s="29"/>
      <c r="H439" s="30"/>
      <c r="I439" s="30"/>
      <c r="J439" s="30"/>
      <c r="K439" s="30"/>
      <c r="L439" s="29"/>
      <c r="M439" s="29"/>
      <c r="N439" s="30"/>
      <c r="O439" s="30"/>
      <c r="P439" s="30"/>
    </row>
    <row r="440" ht="18.75" spans="1:16">
      <c r="A440" s="25">
        <v>435</v>
      </c>
      <c r="B440" s="26" t="s">
        <v>101</v>
      </c>
      <c r="C440" s="26" t="s">
        <v>222</v>
      </c>
      <c r="D440" s="27">
        <v>7507427.0195</v>
      </c>
      <c r="E440" s="28">
        <f t="shared" si="6"/>
        <v>7507427.0195</v>
      </c>
      <c r="F440" s="29"/>
      <c r="G440" s="29"/>
      <c r="H440" s="30"/>
      <c r="I440" s="30"/>
      <c r="J440" s="30"/>
      <c r="K440" s="30"/>
      <c r="L440" s="29"/>
      <c r="M440" s="29"/>
      <c r="N440" s="30"/>
      <c r="O440" s="30"/>
      <c r="P440" s="30"/>
    </row>
    <row r="441" ht="18.75" spans="1:16">
      <c r="A441" s="25">
        <v>436</v>
      </c>
      <c r="B441" s="26" t="s">
        <v>101</v>
      </c>
      <c r="C441" s="26" t="s">
        <v>224</v>
      </c>
      <c r="D441" s="27">
        <v>8983111.4048</v>
      </c>
      <c r="E441" s="28">
        <f t="shared" si="6"/>
        <v>8983111.4048</v>
      </c>
      <c r="F441" s="29"/>
      <c r="G441" s="29"/>
      <c r="H441" s="30"/>
      <c r="I441" s="30"/>
      <c r="J441" s="30"/>
      <c r="K441" s="30"/>
      <c r="L441" s="29"/>
      <c r="M441" s="29"/>
      <c r="N441" s="30"/>
      <c r="O441" s="30"/>
      <c r="P441" s="30"/>
    </row>
    <row r="442" ht="18.75" spans="1:16">
      <c r="A442" s="25">
        <v>437</v>
      </c>
      <c r="B442" s="26" t="s">
        <v>101</v>
      </c>
      <c r="C442" s="26" t="s">
        <v>226</v>
      </c>
      <c r="D442" s="27">
        <v>8103307.1729</v>
      </c>
      <c r="E442" s="28">
        <f t="shared" si="6"/>
        <v>8103307.1729</v>
      </c>
      <c r="F442" s="29"/>
      <c r="G442" s="29"/>
      <c r="H442" s="30"/>
      <c r="I442" s="30"/>
      <c r="J442" s="30"/>
      <c r="K442" s="30"/>
      <c r="L442" s="29"/>
      <c r="M442" s="29"/>
      <c r="N442" s="30"/>
      <c r="O442" s="30"/>
      <c r="P442" s="30"/>
    </row>
    <row r="443" ht="18.75" spans="1:16">
      <c r="A443" s="25">
        <v>438</v>
      </c>
      <c r="B443" s="26" t="s">
        <v>101</v>
      </c>
      <c r="C443" s="26" t="s">
        <v>228</v>
      </c>
      <c r="D443" s="27">
        <v>8395736.577</v>
      </c>
      <c r="E443" s="28">
        <f t="shared" si="6"/>
        <v>8395736.577</v>
      </c>
      <c r="F443" s="29"/>
      <c r="G443" s="29"/>
      <c r="H443" s="30"/>
      <c r="I443" s="30"/>
      <c r="J443" s="30"/>
      <c r="K443" s="30"/>
      <c r="L443" s="29"/>
      <c r="M443" s="29"/>
      <c r="N443" s="30"/>
      <c r="O443" s="30"/>
      <c r="P443" s="30"/>
    </row>
    <row r="444" ht="18.75" spans="1:16">
      <c r="A444" s="25">
        <v>439</v>
      </c>
      <c r="B444" s="26" t="s">
        <v>101</v>
      </c>
      <c r="C444" s="26" t="s">
        <v>230</v>
      </c>
      <c r="D444" s="27">
        <v>9008452.9955</v>
      </c>
      <c r="E444" s="28">
        <f t="shared" si="6"/>
        <v>9008452.9955</v>
      </c>
      <c r="F444" s="29"/>
      <c r="G444" s="29"/>
      <c r="H444" s="30"/>
      <c r="I444" s="30"/>
      <c r="J444" s="30"/>
      <c r="K444" s="30"/>
      <c r="L444" s="29"/>
      <c r="M444" s="29"/>
      <c r="N444" s="30"/>
      <c r="O444" s="30"/>
      <c r="P444" s="30"/>
    </row>
    <row r="445" ht="18.75" spans="1:16">
      <c r="A445" s="25">
        <v>440</v>
      </c>
      <c r="B445" s="26" t="s">
        <v>101</v>
      </c>
      <c r="C445" s="26" t="s">
        <v>232</v>
      </c>
      <c r="D445" s="27">
        <v>8730887.9219</v>
      </c>
      <c r="E445" s="28">
        <f t="shared" si="6"/>
        <v>8730887.9219</v>
      </c>
      <c r="F445" s="29"/>
      <c r="G445" s="29"/>
      <c r="H445" s="30"/>
      <c r="I445" s="30"/>
      <c r="J445" s="30"/>
      <c r="K445" s="30"/>
      <c r="L445" s="29"/>
      <c r="M445" s="29"/>
      <c r="N445" s="30"/>
      <c r="O445" s="30"/>
      <c r="P445" s="30"/>
    </row>
    <row r="446" ht="18.75" spans="1:16">
      <c r="A446" s="25">
        <v>441</v>
      </c>
      <c r="B446" s="26" t="s">
        <v>101</v>
      </c>
      <c r="C446" s="26" t="s">
        <v>234</v>
      </c>
      <c r="D446" s="27">
        <v>8556986.513</v>
      </c>
      <c r="E446" s="28">
        <f t="shared" si="6"/>
        <v>8556986.513</v>
      </c>
      <c r="F446" s="29"/>
      <c r="G446" s="29"/>
      <c r="H446" s="30"/>
      <c r="I446" s="30"/>
      <c r="J446" s="30"/>
      <c r="K446" s="30"/>
      <c r="L446" s="29"/>
      <c r="M446" s="29"/>
      <c r="N446" s="30"/>
      <c r="O446" s="30"/>
      <c r="P446" s="30"/>
    </row>
    <row r="447" ht="18.75" spans="1:16">
      <c r="A447" s="25">
        <v>442</v>
      </c>
      <c r="B447" s="26" t="s">
        <v>102</v>
      </c>
      <c r="C447" s="26" t="s">
        <v>238</v>
      </c>
      <c r="D447" s="27">
        <v>6851269.7055</v>
      </c>
      <c r="E447" s="28">
        <f t="shared" si="6"/>
        <v>6851269.7055</v>
      </c>
      <c r="F447" s="29"/>
      <c r="G447" s="29"/>
      <c r="H447" s="30"/>
      <c r="I447" s="30"/>
      <c r="J447" s="30"/>
      <c r="K447" s="30"/>
      <c r="L447" s="29"/>
      <c r="M447" s="29"/>
      <c r="N447" s="30"/>
      <c r="O447" s="30"/>
      <c r="P447" s="30"/>
    </row>
    <row r="448" ht="18.75" spans="1:16">
      <c r="A448" s="25">
        <v>443</v>
      </c>
      <c r="B448" s="26" t="s">
        <v>102</v>
      </c>
      <c r="C448" s="26" t="s">
        <v>240</v>
      </c>
      <c r="D448" s="27">
        <v>11194703.3922</v>
      </c>
      <c r="E448" s="28">
        <f t="shared" si="6"/>
        <v>11194703.3922</v>
      </c>
      <c r="F448" s="29"/>
      <c r="G448" s="29"/>
      <c r="H448" s="30"/>
      <c r="I448" s="30"/>
      <c r="J448" s="30"/>
      <c r="K448" s="30"/>
      <c r="L448" s="29"/>
      <c r="M448" s="29"/>
      <c r="N448" s="30"/>
      <c r="O448" s="30"/>
      <c r="P448" s="30"/>
    </row>
    <row r="449" ht="18.75" spans="1:16">
      <c r="A449" s="25">
        <v>444</v>
      </c>
      <c r="B449" s="26" t="s">
        <v>102</v>
      </c>
      <c r="C449" s="26" t="s">
        <v>242</v>
      </c>
      <c r="D449" s="27">
        <v>9429206.3602</v>
      </c>
      <c r="E449" s="28">
        <f t="shared" si="6"/>
        <v>9429206.3602</v>
      </c>
      <c r="F449" s="29"/>
      <c r="G449" s="29"/>
      <c r="H449" s="30"/>
      <c r="I449" s="30"/>
      <c r="J449" s="30"/>
      <c r="K449" s="30"/>
      <c r="L449" s="29"/>
      <c r="M449" s="29"/>
      <c r="N449" s="30"/>
      <c r="O449" s="30"/>
      <c r="P449" s="30"/>
    </row>
    <row r="450" ht="18.75" spans="1:16">
      <c r="A450" s="25">
        <v>445</v>
      </c>
      <c r="B450" s="26" t="s">
        <v>102</v>
      </c>
      <c r="C450" s="26" t="s">
        <v>244</v>
      </c>
      <c r="D450" s="27">
        <v>7785397.7901</v>
      </c>
      <c r="E450" s="28">
        <f t="shared" si="6"/>
        <v>7785397.7901</v>
      </c>
      <c r="F450" s="29"/>
      <c r="G450" s="29"/>
      <c r="H450" s="30"/>
      <c r="I450" s="30"/>
      <c r="J450" s="30"/>
      <c r="K450" s="30"/>
      <c r="L450" s="29"/>
      <c r="M450" s="29"/>
      <c r="N450" s="30"/>
      <c r="O450" s="30"/>
      <c r="P450" s="30"/>
    </row>
    <row r="451" ht="18.75" spans="1:16">
      <c r="A451" s="25">
        <v>446</v>
      </c>
      <c r="B451" s="26" t="s">
        <v>102</v>
      </c>
      <c r="C451" s="26" t="s">
        <v>246</v>
      </c>
      <c r="D451" s="27">
        <v>10368632.2121</v>
      </c>
      <c r="E451" s="28">
        <f t="shared" si="6"/>
        <v>10368632.2121</v>
      </c>
      <c r="F451" s="29"/>
      <c r="G451" s="29"/>
      <c r="H451" s="30"/>
      <c r="I451" s="30"/>
      <c r="J451" s="30"/>
      <c r="K451" s="30"/>
      <c r="L451" s="29"/>
      <c r="M451" s="29"/>
      <c r="N451" s="30"/>
      <c r="O451" s="30"/>
      <c r="P451" s="30"/>
    </row>
    <row r="452" ht="18.75" spans="1:16">
      <c r="A452" s="25">
        <v>447</v>
      </c>
      <c r="B452" s="26" t="s">
        <v>102</v>
      </c>
      <c r="C452" s="26" t="s">
        <v>248</v>
      </c>
      <c r="D452" s="27">
        <v>12685394.287</v>
      </c>
      <c r="E452" s="28">
        <f t="shared" si="6"/>
        <v>12685394.287</v>
      </c>
      <c r="F452" s="29"/>
      <c r="G452" s="29"/>
      <c r="H452" s="30"/>
      <c r="I452" s="30"/>
      <c r="J452" s="30"/>
      <c r="K452" s="30"/>
      <c r="L452" s="29"/>
      <c r="M452" s="29"/>
      <c r="N452" s="30"/>
      <c r="O452" s="30"/>
      <c r="P452" s="30"/>
    </row>
    <row r="453" ht="18.75" spans="1:16">
      <c r="A453" s="25">
        <v>448</v>
      </c>
      <c r="B453" s="26" t="s">
        <v>102</v>
      </c>
      <c r="C453" s="26" t="s">
        <v>250</v>
      </c>
      <c r="D453" s="27">
        <v>8642208.0832</v>
      </c>
      <c r="E453" s="28">
        <f t="shared" si="6"/>
        <v>8642208.0832</v>
      </c>
      <c r="F453" s="29"/>
      <c r="G453" s="29"/>
      <c r="H453" s="30"/>
      <c r="I453" s="30"/>
      <c r="J453" s="30"/>
      <c r="K453" s="30"/>
      <c r="L453" s="29"/>
      <c r="M453" s="29"/>
      <c r="N453" s="30"/>
      <c r="O453" s="30"/>
      <c r="P453" s="30"/>
    </row>
    <row r="454" ht="18.75" spans="1:16">
      <c r="A454" s="25">
        <v>449</v>
      </c>
      <c r="B454" s="26" t="s">
        <v>102</v>
      </c>
      <c r="C454" s="26" t="s">
        <v>252</v>
      </c>
      <c r="D454" s="27">
        <v>9181090.9448</v>
      </c>
      <c r="E454" s="28">
        <f t="shared" si="6"/>
        <v>9181090.9448</v>
      </c>
      <c r="F454" s="29"/>
      <c r="G454" s="29"/>
      <c r="H454" s="30"/>
      <c r="I454" s="30"/>
      <c r="J454" s="30"/>
      <c r="K454" s="30"/>
      <c r="L454" s="29"/>
      <c r="M454" s="29"/>
      <c r="N454" s="30"/>
      <c r="O454" s="30"/>
      <c r="P454" s="30"/>
    </row>
    <row r="455" ht="37.5" spans="1:16">
      <c r="A455" s="25">
        <v>450</v>
      </c>
      <c r="B455" s="26" t="s">
        <v>102</v>
      </c>
      <c r="C455" s="26" t="s">
        <v>254</v>
      </c>
      <c r="D455" s="27">
        <v>11405796.9482</v>
      </c>
      <c r="E455" s="28">
        <f t="shared" ref="E455:E518" si="7">D455</f>
        <v>11405796.9482</v>
      </c>
      <c r="F455" s="29"/>
      <c r="G455" s="29"/>
      <c r="H455" s="30"/>
      <c r="I455" s="30"/>
      <c r="J455" s="30"/>
      <c r="K455" s="30"/>
      <c r="L455" s="29"/>
      <c r="M455" s="29"/>
      <c r="N455" s="30"/>
      <c r="O455" s="30"/>
      <c r="P455" s="30"/>
    </row>
    <row r="456" ht="18.75" spans="1:16">
      <c r="A456" s="25">
        <v>451</v>
      </c>
      <c r="B456" s="26" t="s">
        <v>102</v>
      </c>
      <c r="C456" s="26" t="s">
        <v>256</v>
      </c>
      <c r="D456" s="27">
        <v>7941940.3882</v>
      </c>
      <c r="E456" s="28">
        <f t="shared" si="7"/>
        <v>7941940.3882</v>
      </c>
      <c r="F456" s="29"/>
      <c r="G456" s="29"/>
      <c r="H456" s="30"/>
      <c r="I456" s="30"/>
      <c r="J456" s="30"/>
      <c r="K456" s="30"/>
      <c r="L456" s="29"/>
      <c r="M456" s="29"/>
      <c r="N456" s="30"/>
      <c r="O456" s="30"/>
      <c r="P456" s="30"/>
    </row>
    <row r="457" ht="18.75" spans="1:16">
      <c r="A457" s="25">
        <v>452</v>
      </c>
      <c r="B457" s="26" t="s">
        <v>102</v>
      </c>
      <c r="C457" s="26" t="s">
        <v>258</v>
      </c>
      <c r="D457" s="27">
        <v>8388761.7769</v>
      </c>
      <c r="E457" s="28">
        <f t="shared" si="7"/>
        <v>8388761.7769</v>
      </c>
      <c r="F457" s="29"/>
      <c r="G457" s="29"/>
      <c r="H457" s="30"/>
      <c r="I457" s="30"/>
      <c r="J457" s="30"/>
      <c r="K457" s="30"/>
      <c r="L457" s="29"/>
      <c r="M457" s="29"/>
      <c r="N457" s="30"/>
      <c r="O457" s="30"/>
      <c r="P457" s="30"/>
    </row>
    <row r="458" ht="18.75" spans="1:16">
      <c r="A458" s="25">
        <v>453</v>
      </c>
      <c r="B458" s="26" t="s">
        <v>102</v>
      </c>
      <c r="C458" s="26" t="s">
        <v>260</v>
      </c>
      <c r="D458" s="27">
        <v>9254627.6497</v>
      </c>
      <c r="E458" s="28">
        <f t="shared" si="7"/>
        <v>9254627.6497</v>
      </c>
      <c r="F458" s="29"/>
      <c r="G458" s="29"/>
      <c r="H458" s="30"/>
      <c r="I458" s="30"/>
      <c r="J458" s="30"/>
      <c r="K458" s="30"/>
      <c r="L458" s="29"/>
      <c r="M458" s="29"/>
      <c r="N458" s="30"/>
      <c r="O458" s="30"/>
      <c r="P458" s="30"/>
    </row>
    <row r="459" ht="18.75" spans="1:16">
      <c r="A459" s="25">
        <v>454</v>
      </c>
      <c r="B459" s="26" t="s">
        <v>102</v>
      </c>
      <c r="C459" s="26" t="s">
        <v>262</v>
      </c>
      <c r="D459" s="27">
        <v>7701871.71</v>
      </c>
      <c r="E459" s="28">
        <f t="shared" si="7"/>
        <v>7701871.71</v>
      </c>
      <c r="F459" s="29"/>
      <c r="G459" s="29"/>
      <c r="H459" s="30"/>
      <c r="I459" s="30"/>
      <c r="J459" s="30"/>
      <c r="K459" s="30"/>
      <c r="L459" s="29"/>
      <c r="M459" s="29"/>
      <c r="N459" s="30"/>
      <c r="O459" s="30"/>
      <c r="P459" s="30"/>
    </row>
    <row r="460" ht="18.75" spans="1:16">
      <c r="A460" s="25">
        <v>455</v>
      </c>
      <c r="B460" s="26" t="s">
        <v>102</v>
      </c>
      <c r="C460" s="26" t="s">
        <v>264</v>
      </c>
      <c r="D460" s="27">
        <v>8838401.1278</v>
      </c>
      <c r="E460" s="28">
        <f t="shared" si="7"/>
        <v>8838401.1278</v>
      </c>
      <c r="F460" s="29"/>
      <c r="G460" s="29"/>
      <c r="H460" s="30"/>
      <c r="I460" s="30"/>
      <c r="J460" s="30"/>
      <c r="K460" s="30"/>
      <c r="L460" s="29"/>
      <c r="M460" s="29"/>
      <c r="N460" s="30"/>
      <c r="O460" s="30"/>
      <c r="P460" s="30"/>
    </row>
    <row r="461" ht="18.75" spans="1:16">
      <c r="A461" s="25">
        <v>456</v>
      </c>
      <c r="B461" s="26" t="s">
        <v>102</v>
      </c>
      <c r="C461" s="26" t="s">
        <v>266</v>
      </c>
      <c r="D461" s="27">
        <v>10225193.2151</v>
      </c>
      <c r="E461" s="28">
        <f t="shared" si="7"/>
        <v>10225193.2151</v>
      </c>
      <c r="F461" s="29"/>
      <c r="G461" s="29"/>
      <c r="H461" s="30"/>
      <c r="I461" s="30"/>
      <c r="J461" s="30"/>
      <c r="K461" s="30"/>
      <c r="L461" s="29"/>
      <c r="M461" s="29"/>
      <c r="N461" s="30"/>
      <c r="O461" s="30"/>
      <c r="P461" s="30"/>
    </row>
    <row r="462" ht="18.75" spans="1:16">
      <c r="A462" s="25">
        <v>457</v>
      </c>
      <c r="B462" s="26" t="s">
        <v>102</v>
      </c>
      <c r="C462" s="26" t="s">
        <v>268</v>
      </c>
      <c r="D462" s="27">
        <v>8192361.3078</v>
      </c>
      <c r="E462" s="28">
        <f t="shared" si="7"/>
        <v>8192361.3078</v>
      </c>
      <c r="F462" s="29"/>
      <c r="G462" s="29"/>
      <c r="H462" s="30"/>
      <c r="I462" s="30"/>
      <c r="J462" s="30"/>
      <c r="K462" s="30"/>
      <c r="L462" s="29"/>
      <c r="M462" s="29"/>
      <c r="N462" s="30"/>
      <c r="O462" s="30"/>
      <c r="P462" s="30"/>
    </row>
    <row r="463" ht="18.75" spans="1:16">
      <c r="A463" s="25">
        <v>458</v>
      </c>
      <c r="B463" s="26" t="s">
        <v>102</v>
      </c>
      <c r="C463" s="26" t="s">
        <v>270</v>
      </c>
      <c r="D463" s="27">
        <v>8073316.595</v>
      </c>
      <c r="E463" s="28">
        <f t="shared" si="7"/>
        <v>8073316.595</v>
      </c>
      <c r="F463" s="29"/>
      <c r="G463" s="29"/>
      <c r="H463" s="30"/>
      <c r="I463" s="30"/>
      <c r="J463" s="30"/>
      <c r="K463" s="30"/>
      <c r="L463" s="29"/>
      <c r="M463" s="29"/>
      <c r="N463" s="30"/>
      <c r="O463" s="30"/>
      <c r="P463" s="30"/>
    </row>
    <row r="464" ht="18.75" spans="1:16">
      <c r="A464" s="25">
        <v>459</v>
      </c>
      <c r="B464" s="26" t="s">
        <v>102</v>
      </c>
      <c r="C464" s="26" t="s">
        <v>273</v>
      </c>
      <c r="D464" s="27">
        <v>8378078.6234</v>
      </c>
      <c r="E464" s="28">
        <f t="shared" si="7"/>
        <v>8378078.6234</v>
      </c>
      <c r="F464" s="29"/>
      <c r="G464" s="29"/>
      <c r="H464" s="30"/>
      <c r="I464" s="30"/>
      <c r="J464" s="30"/>
      <c r="K464" s="30"/>
      <c r="L464" s="29"/>
      <c r="M464" s="29"/>
      <c r="N464" s="30"/>
      <c r="O464" s="30"/>
      <c r="P464" s="30"/>
    </row>
    <row r="465" ht="18.75" spans="1:16">
      <c r="A465" s="25">
        <v>460</v>
      </c>
      <c r="B465" s="26" t="s">
        <v>102</v>
      </c>
      <c r="C465" s="26" t="s">
        <v>275</v>
      </c>
      <c r="D465" s="27">
        <v>10136354.3246</v>
      </c>
      <c r="E465" s="28">
        <f t="shared" si="7"/>
        <v>10136354.3246</v>
      </c>
      <c r="F465" s="29"/>
      <c r="G465" s="29"/>
      <c r="H465" s="30"/>
      <c r="I465" s="30"/>
      <c r="J465" s="30"/>
      <c r="K465" s="30"/>
      <c r="L465" s="29"/>
      <c r="M465" s="29"/>
      <c r="N465" s="30"/>
      <c r="O465" s="30"/>
      <c r="P465" s="30"/>
    </row>
    <row r="466" ht="18.75" spans="1:16">
      <c r="A466" s="25">
        <v>461</v>
      </c>
      <c r="B466" s="26" t="s">
        <v>102</v>
      </c>
      <c r="C466" s="26" t="s">
        <v>277</v>
      </c>
      <c r="D466" s="27">
        <v>7789087.5301</v>
      </c>
      <c r="E466" s="28">
        <f t="shared" si="7"/>
        <v>7789087.5301</v>
      </c>
      <c r="F466" s="29"/>
      <c r="G466" s="29"/>
      <c r="H466" s="30"/>
      <c r="I466" s="30"/>
      <c r="J466" s="30"/>
      <c r="K466" s="30"/>
      <c r="L466" s="29"/>
      <c r="M466" s="29"/>
      <c r="N466" s="30"/>
      <c r="O466" s="30"/>
      <c r="P466" s="30"/>
    </row>
    <row r="467" ht="18.75" spans="1:16">
      <c r="A467" s="25">
        <v>462</v>
      </c>
      <c r="B467" s="26" t="s">
        <v>102</v>
      </c>
      <c r="C467" s="26" t="s">
        <v>279</v>
      </c>
      <c r="D467" s="27">
        <v>9303658.9897</v>
      </c>
      <c r="E467" s="28">
        <f t="shared" si="7"/>
        <v>9303658.9897</v>
      </c>
      <c r="F467" s="29"/>
      <c r="G467" s="29"/>
      <c r="H467" s="30"/>
      <c r="I467" s="30"/>
      <c r="J467" s="30"/>
      <c r="K467" s="30"/>
      <c r="L467" s="29"/>
      <c r="M467" s="29"/>
      <c r="N467" s="30"/>
      <c r="O467" s="30"/>
      <c r="P467" s="30"/>
    </row>
    <row r="468" ht="18.75" spans="1:16">
      <c r="A468" s="25">
        <v>463</v>
      </c>
      <c r="B468" s="26" t="s">
        <v>103</v>
      </c>
      <c r="C468" s="26" t="s">
        <v>283</v>
      </c>
      <c r="D468" s="27">
        <v>9937643.3877</v>
      </c>
      <c r="E468" s="28">
        <f t="shared" si="7"/>
        <v>9937643.3877</v>
      </c>
      <c r="F468" s="29"/>
      <c r="G468" s="29"/>
      <c r="H468" s="30"/>
      <c r="I468" s="30"/>
      <c r="J468" s="30"/>
      <c r="K468" s="30"/>
      <c r="L468" s="29"/>
      <c r="M468" s="29"/>
      <c r="N468" s="30"/>
      <c r="O468" s="30"/>
      <c r="P468" s="30"/>
    </row>
    <row r="469" ht="18.75" spans="1:16">
      <c r="A469" s="25">
        <v>464</v>
      </c>
      <c r="B469" s="26" t="s">
        <v>103</v>
      </c>
      <c r="C469" s="26" t="s">
        <v>285</v>
      </c>
      <c r="D469" s="27">
        <v>8787119.3366</v>
      </c>
      <c r="E469" s="28">
        <f t="shared" si="7"/>
        <v>8787119.3366</v>
      </c>
      <c r="F469" s="29"/>
      <c r="G469" s="29"/>
      <c r="H469" s="30"/>
      <c r="I469" s="30"/>
      <c r="J469" s="30"/>
      <c r="K469" s="30"/>
      <c r="L469" s="29"/>
      <c r="M469" s="29"/>
      <c r="N469" s="30"/>
      <c r="O469" s="30"/>
      <c r="P469" s="30"/>
    </row>
    <row r="470" ht="18.75" spans="1:16">
      <c r="A470" s="25">
        <v>465</v>
      </c>
      <c r="B470" s="26" t="s">
        <v>103</v>
      </c>
      <c r="C470" s="26" t="s">
        <v>287</v>
      </c>
      <c r="D470" s="27">
        <v>11089770.4433</v>
      </c>
      <c r="E470" s="28">
        <f t="shared" si="7"/>
        <v>11089770.4433</v>
      </c>
      <c r="F470" s="29"/>
      <c r="G470" s="29"/>
      <c r="H470" s="30"/>
      <c r="I470" s="30"/>
      <c r="J470" s="30"/>
      <c r="K470" s="30"/>
      <c r="L470" s="29"/>
      <c r="M470" s="29"/>
      <c r="N470" s="30"/>
      <c r="O470" s="30"/>
      <c r="P470" s="30"/>
    </row>
    <row r="471" ht="18.75" spans="1:16">
      <c r="A471" s="25">
        <v>466</v>
      </c>
      <c r="B471" s="26" t="s">
        <v>103</v>
      </c>
      <c r="C471" s="26" t="s">
        <v>289</v>
      </c>
      <c r="D471" s="27">
        <v>8780766.6587</v>
      </c>
      <c r="E471" s="28">
        <f t="shared" si="7"/>
        <v>8780766.6587</v>
      </c>
      <c r="F471" s="29"/>
      <c r="G471" s="29"/>
      <c r="H471" s="30"/>
      <c r="I471" s="30"/>
      <c r="J471" s="30"/>
      <c r="K471" s="30"/>
      <c r="L471" s="29"/>
      <c r="M471" s="29"/>
      <c r="N471" s="30"/>
      <c r="O471" s="30"/>
      <c r="P471" s="30"/>
    </row>
    <row r="472" ht="18.75" spans="1:16">
      <c r="A472" s="25">
        <v>467</v>
      </c>
      <c r="B472" s="26" t="s">
        <v>103</v>
      </c>
      <c r="C472" s="26" t="s">
        <v>291</v>
      </c>
      <c r="D472" s="27">
        <v>12006035.4015</v>
      </c>
      <c r="E472" s="28">
        <f t="shared" si="7"/>
        <v>12006035.4015</v>
      </c>
      <c r="F472" s="29"/>
      <c r="G472" s="29"/>
      <c r="H472" s="30"/>
      <c r="I472" s="30"/>
      <c r="J472" s="30"/>
      <c r="K472" s="30"/>
      <c r="L472" s="29"/>
      <c r="M472" s="29"/>
      <c r="N472" s="30"/>
      <c r="O472" s="30"/>
      <c r="P472" s="30"/>
    </row>
    <row r="473" ht="18.75" spans="1:16">
      <c r="A473" s="25">
        <v>468</v>
      </c>
      <c r="B473" s="26" t="s">
        <v>103</v>
      </c>
      <c r="C473" s="26" t="s">
        <v>293</v>
      </c>
      <c r="D473" s="27">
        <v>9334780.3919</v>
      </c>
      <c r="E473" s="28">
        <f t="shared" si="7"/>
        <v>9334780.3919</v>
      </c>
      <c r="F473" s="29"/>
      <c r="G473" s="29"/>
      <c r="H473" s="30"/>
      <c r="I473" s="30"/>
      <c r="J473" s="30"/>
      <c r="K473" s="30"/>
      <c r="L473" s="29"/>
      <c r="M473" s="29"/>
      <c r="N473" s="30"/>
      <c r="O473" s="30"/>
      <c r="P473" s="30"/>
    </row>
    <row r="474" ht="18.75" spans="1:16">
      <c r="A474" s="25">
        <v>469</v>
      </c>
      <c r="B474" s="26" t="s">
        <v>103</v>
      </c>
      <c r="C474" s="26" t="s">
        <v>295</v>
      </c>
      <c r="D474" s="27">
        <v>7832728.5058</v>
      </c>
      <c r="E474" s="28">
        <f t="shared" si="7"/>
        <v>7832728.5058</v>
      </c>
      <c r="F474" s="29"/>
      <c r="G474" s="29"/>
      <c r="H474" s="30"/>
      <c r="I474" s="30"/>
      <c r="J474" s="30"/>
      <c r="K474" s="30"/>
      <c r="L474" s="29"/>
      <c r="M474" s="29"/>
      <c r="N474" s="30"/>
      <c r="O474" s="30"/>
      <c r="P474" s="30"/>
    </row>
    <row r="475" ht="18.75" spans="1:16">
      <c r="A475" s="25">
        <v>470</v>
      </c>
      <c r="B475" s="26" t="s">
        <v>103</v>
      </c>
      <c r="C475" s="26" t="s">
        <v>297</v>
      </c>
      <c r="D475" s="27">
        <v>9178404.1572</v>
      </c>
      <c r="E475" s="28">
        <f t="shared" si="7"/>
        <v>9178404.1572</v>
      </c>
      <c r="F475" s="29"/>
      <c r="G475" s="29"/>
      <c r="H475" s="30"/>
      <c r="I475" s="30"/>
      <c r="J475" s="30"/>
      <c r="K475" s="30"/>
      <c r="L475" s="29"/>
      <c r="M475" s="29"/>
      <c r="N475" s="30"/>
      <c r="O475" s="30"/>
      <c r="P475" s="30"/>
    </row>
    <row r="476" ht="18.75" spans="1:16">
      <c r="A476" s="25">
        <v>471</v>
      </c>
      <c r="B476" s="26" t="s">
        <v>103</v>
      </c>
      <c r="C476" s="26" t="s">
        <v>299</v>
      </c>
      <c r="D476" s="27">
        <v>9001296.5961</v>
      </c>
      <c r="E476" s="28">
        <f t="shared" si="7"/>
        <v>9001296.5961</v>
      </c>
      <c r="F476" s="29"/>
      <c r="G476" s="29"/>
      <c r="H476" s="30"/>
      <c r="I476" s="30"/>
      <c r="J476" s="30"/>
      <c r="K476" s="30"/>
      <c r="L476" s="29"/>
      <c r="M476" s="29"/>
      <c r="N476" s="30"/>
      <c r="O476" s="30"/>
      <c r="P476" s="30"/>
    </row>
    <row r="477" ht="18.75" spans="1:16">
      <c r="A477" s="25">
        <v>472</v>
      </c>
      <c r="B477" s="26" t="s">
        <v>103</v>
      </c>
      <c r="C477" s="26" t="s">
        <v>301</v>
      </c>
      <c r="D477" s="27">
        <v>9516412.6925</v>
      </c>
      <c r="E477" s="28">
        <f t="shared" si="7"/>
        <v>9516412.6925</v>
      </c>
      <c r="F477" s="29"/>
      <c r="G477" s="29"/>
      <c r="H477" s="30"/>
      <c r="I477" s="30"/>
      <c r="J477" s="30"/>
      <c r="K477" s="30"/>
      <c r="L477" s="29"/>
      <c r="M477" s="29"/>
      <c r="N477" s="30"/>
      <c r="O477" s="30"/>
      <c r="P477" s="30"/>
    </row>
    <row r="478" ht="18.75" spans="1:16">
      <c r="A478" s="25">
        <v>473</v>
      </c>
      <c r="B478" s="26" t="s">
        <v>103</v>
      </c>
      <c r="C478" s="26" t="s">
        <v>103</v>
      </c>
      <c r="D478" s="27">
        <v>8377189.8225</v>
      </c>
      <c r="E478" s="28">
        <f t="shared" si="7"/>
        <v>8377189.8225</v>
      </c>
      <c r="F478" s="29"/>
      <c r="G478" s="29"/>
      <c r="H478" s="30"/>
      <c r="I478" s="30"/>
      <c r="J478" s="30"/>
      <c r="K478" s="30"/>
      <c r="L478" s="29"/>
      <c r="M478" s="29"/>
      <c r="N478" s="30"/>
      <c r="O478" s="30"/>
      <c r="P478" s="30"/>
    </row>
    <row r="479" ht="18.75" spans="1:16">
      <c r="A479" s="25">
        <v>474</v>
      </c>
      <c r="B479" s="26" t="s">
        <v>103</v>
      </c>
      <c r="C479" s="26" t="s">
        <v>304</v>
      </c>
      <c r="D479" s="27">
        <v>10695219.233</v>
      </c>
      <c r="E479" s="28">
        <f t="shared" si="7"/>
        <v>10695219.233</v>
      </c>
      <c r="F479" s="29"/>
      <c r="G479" s="29"/>
      <c r="H479" s="30"/>
      <c r="I479" s="30"/>
      <c r="J479" s="30"/>
      <c r="K479" s="30"/>
      <c r="L479" s="29"/>
      <c r="M479" s="29"/>
      <c r="N479" s="30"/>
      <c r="O479" s="30"/>
      <c r="P479" s="30"/>
    </row>
    <row r="480" ht="18.75" spans="1:16">
      <c r="A480" s="25">
        <v>475</v>
      </c>
      <c r="B480" s="26" t="s">
        <v>103</v>
      </c>
      <c r="C480" s="26" t="s">
        <v>306</v>
      </c>
      <c r="D480" s="27">
        <v>7059483.0008</v>
      </c>
      <c r="E480" s="28">
        <f t="shared" si="7"/>
        <v>7059483.0008</v>
      </c>
      <c r="F480" s="29"/>
      <c r="G480" s="29"/>
      <c r="H480" s="30"/>
      <c r="I480" s="30"/>
      <c r="J480" s="30"/>
      <c r="K480" s="30"/>
      <c r="L480" s="29"/>
      <c r="M480" s="29"/>
      <c r="N480" s="30"/>
      <c r="O480" s="30"/>
      <c r="P480" s="30"/>
    </row>
    <row r="481" ht="18.75" spans="1:16">
      <c r="A481" s="25">
        <v>476</v>
      </c>
      <c r="B481" s="26" t="s">
        <v>103</v>
      </c>
      <c r="C481" s="26" t="s">
        <v>308</v>
      </c>
      <c r="D481" s="27">
        <v>10263428.2965</v>
      </c>
      <c r="E481" s="28">
        <f t="shared" si="7"/>
        <v>10263428.2965</v>
      </c>
      <c r="F481" s="29"/>
      <c r="G481" s="29"/>
      <c r="H481" s="30"/>
      <c r="I481" s="30"/>
      <c r="J481" s="30"/>
      <c r="K481" s="30"/>
      <c r="L481" s="29"/>
      <c r="M481" s="29"/>
      <c r="N481" s="30"/>
      <c r="O481" s="30"/>
      <c r="P481" s="30"/>
    </row>
    <row r="482" ht="37.5" spans="1:16">
      <c r="A482" s="25">
        <v>477</v>
      </c>
      <c r="B482" s="26" t="s">
        <v>103</v>
      </c>
      <c r="C482" s="26" t="s">
        <v>310</v>
      </c>
      <c r="D482" s="27">
        <v>6853510.6798</v>
      </c>
      <c r="E482" s="28">
        <f t="shared" si="7"/>
        <v>6853510.6798</v>
      </c>
      <c r="F482" s="29"/>
      <c r="G482" s="29"/>
      <c r="H482" s="30"/>
      <c r="I482" s="30"/>
      <c r="J482" s="30"/>
      <c r="K482" s="30"/>
      <c r="L482" s="29"/>
      <c r="M482" s="29"/>
      <c r="N482" s="30"/>
      <c r="O482" s="30"/>
      <c r="P482" s="30"/>
    </row>
    <row r="483" ht="18.75" spans="1:16">
      <c r="A483" s="25">
        <v>478</v>
      </c>
      <c r="B483" s="26" t="s">
        <v>103</v>
      </c>
      <c r="C483" s="26" t="s">
        <v>312</v>
      </c>
      <c r="D483" s="27">
        <v>9936028.5546</v>
      </c>
      <c r="E483" s="28">
        <f t="shared" si="7"/>
        <v>9936028.5546</v>
      </c>
      <c r="F483" s="29"/>
      <c r="G483" s="29"/>
      <c r="H483" s="30"/>
      <c r="I483" s="30"/>
      <c r="J483" s="30"/>
      <c r="K483" s="30"/>
      <c r="L483" s="29"/>
      <c r="M483" s="29"/>
      <c r="N483" s="30"/>
      <c r="O483" s="30"/>
      <c r="P483" s="30"/>
    </row>
    <row r="484" ht="18.75" spans="1:16">
      <c r="A484" s="25">
        <v>479</v>
      </c>
      <c r="B484" s="26" t="s">
        <v>103</v>
      </c>
      <c r="C484" s="26" t="s">
        <v>314</v>
      </c>
      <c r="D484" s="27">
        <v>12426613.4884</v>
      </c>
      <c r="E484" s="28">
        <f t="shared" si="7"/>
        <v>12426613.4884</v>
      </c>
      <c r="F484" s="29"/>
      <c r="G484" s="29"/>
      <c r="H484" s="30"/>
      <c r="I484" s="30"/>
      <c r="J484" s="30"/>
      <c r="K484" s="30"/>
      <c r="L484" s="29"/>
      <c r="M484" s="29"/>
      <c r="N484" s="30"/>
      <c r="O484" s="30"/>
      <c r="P484" s="30"/>
    </row>
    <row r="485" ht="18.75" spans="1:16">
      <c r="A485" s="25">
        <v>480</v>
      </c>
      <c r="B485" s="26" t="s">
        <v>103</v>
      </c>
      <c r="C485" s="26" t="s">
        <v>317</v>
      </c>
      <c r="D485" s="27">
        <v>9386771.9062</v>
      </c>
      <c r="E485" s="28">
        <f t="shared" si="7"/>
        <v>9386771.9062</v>
      </c>
      <c r="F485" s="29"/>
      <c r="G485" s="29"/>
      <c r="H485" s="30"/>
      <c r="I485" s="30"/>
      <c r="J485" s="30"/>
      <c r="K485" s="30"/>
      <c r="L485" s="29"/>
      <c r="M485" s="29"/>
      <c r="N485" s="30"/>
      <c r="O485" s="30"/>
      <c r="P485" s="30"/>
    </row>
    <row r="486" ht="18.75" spans="1:16">
      <c r="A486" s="25">
        <v>481</v>
      </c>
      <c r="B486" s="26" t="s">
        <v>103</v>
      </c>
      <c r="C486" s="26" t="s">
        <v>318</v>
      </c>
      <c r="D486" s="27">
        <v>8887826.9064</v>
      </c>
      <c r="E486" s="28">
        <f t="shared" si="7"/>
        <v>8887826.9064</v>
      </c>
      <c r="F486" s="29"/>
      <c r="G486" s="29"/>
      <c r="H486" s="30"/>
      <c r="I486" s="30"/>
      <c r="J486" s="30"/>
      <c r="K486" s="30"/>
      <c r="L486" s="29"/>
      <c r="M486" s="29"/>
      <c r="N486" s="30"/>
      <c r="O486" s="30"/>
      <c r="P486" s="30"/>
    </row>
    <row r="487" ht="18.75" spans="1:16">
      <c r="A487" s="25">
        <v>482</v>
      </c>
      <c r="B487" s="26" t="s">
        <v>103</v>
      </c>
      <c r="C487" s="26" t="s">
        <v>320</v>
      </c>
      <c r="D487" s="27">
        <v>9529899.2317</v>
      </c>
      <c r="E487" s="28">
        <f t="shared" si="7"/>
        <v>9529899.2317</v>
      </c>
      <c r="F487" s="29"/>
      <c r="G487" s="29"/>
      <c r="H487" s="30"/>
      <c r="I487" s="30"/>
      <c r="J487" s="30"/>
      <c r="K487" s="30"/>
      <c r="L487" s="29"/>
      <c r="M487" s="29"/>
      <c r="N487" s="30"/>
      <c r="O487" s="30"/>
      <c r="P487" s="30"/>
    </row>
    <row r="488" ht="18.75" spans="1:16">
      <c r="A488" s="25">
        <v>483</v>
      </c>
      <c r="B488" s="26" t="s">
        <v>103</v>
      </c>
      <c r="C488" s="26" t="s">
        <v>322</v>
      </c>
      <c r="D488" s="27">
        <v>9324677.2682</v>
      </c>
      <c r="E488" s="28">
        <f t="shared" si="7"/>
        <v>9324677.2682</v>
      </c>
      <c r="F488" s="29"/>
      <c r="G488" s="29"/>
      <c r="H488" s="30"/>
      <c r="I488" s="30"/>
      <c r="J488" s="30"/>
      <c r="K488" s="30"/>
      <c r="L488" s="29"/>
      <c r="M488" s="29"/>
      <c r="N488" s="30"/>
      <c r="O488" s="30"/>
      <c r="P488" s="30"/>
    </row>
    <row r="489" ht="18.75" spans="1:16">
      <c r="A489" s="25">
        <v>484</v>
      </c>
      <c r="B489" s="26" t="s">
        <v>104</v>
      </c>
      <c r="C489" s="26" t="s">
        <v>326</v>
      </c>
      <c r="D489" s="27">
        <v>8053280.8842</v>
      </c>
      <c r="E489" s="28">
        <f t="shared" si="7"/>
        <v>8053280.8842</v>
      </c>
      <c r="F489" s="29"/>
      <c r="G489" s="29"/>
      <c r="H489" s="30"/>
      <c r="I489" s="30"/>
      <c r="J489" s="30"/>
      <c r="K489" s="30"/>
      <c r="L489" s="29"/>
      <c r="M489" s="29"/>
      <c r="N489" s="30"/>
      <c r="O489" s="30"/>
      <c r="P489" s="30"/>
    </row>
    <row r="490" ht="18.75" spans="1:16">
      <c r="A490" s="25">
        <v>485</v>
      </c>
      <c r="B490" s="26" t="s">
        <v>104</v>
      </c>
      <c r="C490" s="26" t="s">
        <v>328</v>
      </c>
      <c r="D490" s="27">
        <v>13243153.5538</v>
      </c>
      <c r="E490" s="28">
        <f t="shared" si="7"/>
        <v>13243153.5538</v>
      </c>
      <c r="F490" s="29"/>
      <c r="G490" s="29"/>
      <c r="H490" s="30"/>
      <c r="I490" s="30"/>
      <c r="J490" s="30"/>
      <c r="K490" s="30"/>
      <c r="L490" s="29"/>
      <c r="M490" s="29"/>
      <c r="N490" s="30"/>
      <c r="O490" s="30"/>
      <c r="P490" s="30"/>
    </row>
    <row r="491" ht="18.75" spans="1:16">
      <c r="A491" s="25">
        <v>486</v>
      </c>
      <c r="B491" s="26" t="s">
        <v>104</v>
      </c>
      <c r="C491" s="26" t="s">
        <v>330</v>
      </c>
      <c r="D491" s="27">
        <v>10150045.9149</v>
      </c>
      <c r="E491" s="28">
        <f t="shared" si="7"/>
        <v>10150045.9149</v>
      </c>
      <c r="F491" s="29"/>
      <c r="G491" s="29"/>
      <c r="H491" s="30"/>
      <c r="I491" s="30"/>
      <c r="J491" s="30"/>
      <c r="K491" s="30"/>
      <c r="L491" s="29"/>
      <c r="M491" s="29"/>
      <c r="N491" s="30"/>
      <c r="O491" s="30"/>
      <c r="P491" s="30"/>
    </row>
    <row r="492" ht="18.75" spans="1:16">
      <c r="A492" s="25">
        <v>487</v>
      </c>
      <c r="B492" s="26" t="s">
        <v>104</v>
      </c>
      <c r="C492" s="26" t="s">
        <v>94</v>
      </c>
      <c r="D492" s="27">
        <v>6181152.1608</v>
      </c>
      <c r="E492" s="28">
        <f t="shared" si="7"/>
        <v>6181152.1608</v>
      </c>
      <c r="F492" s="29"/>
      <c r="G492" s="29"/>
      <c r="H492" s="30"/>
      <c r="I492" s="30"/>
      <c r="J492" s="30"/>
      <c r="K492" s="30"/>
      <c r="L492" s="29"/>
      <c r="M492" s="29"/>
      <c r="N492" s="30"/>
      <c r="O492" s="30"/>
      <c r="P492" s="30"/>
    </row>
    <row r="493" ht="18.75" spans="1:16">
      <c r="A493" s="25">
        <v>488</v>
      </c>
      <c r="B493" s="26" t="s">
        <v>104</v>
      </c>
      <c r="C493" s="26" t="s">
        <v>333</v>
      </c>
      <c r="D493" s="27">
        <v>10724944.0526</v>
      </c>
      <c r="E493" s="28">
        <f t="shared" si="7"/>
        <v>10724944.0526</v>
      </c>
      <c r="F493" s="29"/>
      <c r="G493" s="29"/>
      <c r="H493" s="30"/>
      <c r="I493" s="30"/>
      <c r="J493" s="30"/>
      <c r="K493" s="30"/>
      <c r="L493" s="29"/>
      <c r="M493" s="29"/>
      <c r="N493" s="30"/>
      <c r="O493" s="30"/>
      <c r="P493" s="30"/>
    </row>
    <row r="494" ht="18.75" spans="1:16">
      <c r="A494" s="25">
        <v>489</v>
      </c>
      <c r="B494" s="26" t="s">
        <v>104</v>
      </c>
      <c r="C494" s="26" t="s">
        <v>335</v>
      </c>
      <c r="D494" s="27">
        <v>9217953.0115</v>
      </c>
      <c r="E494" s="28">
        <f t="shared" si="7"/>
        <v>9217953.0115</v>
      </c>
      <c r="F494" s="29"/>
      <c r="G494" s="29"/>
      <c r="H494" s="30"/>
      <c r="I494" s="30"/>
      <c r="J494" s="30"/>
      <c r="K494" s="30"/>
      <c r="L494" s="29"/>
      <c r="M494" s="29"/>
      <c r="N494" s="30"/>
      <c r="O494" s="30"/>
      <c r="P494" s="30"/>
    </row>
    <row r="495" ht="18.75" spans="1:16">
      <c r="A495" s="25">
        <v>490</v>
      </c>
      <c r="B495" s="26" t="s">
        <v>104</v>
      </c>
      <c r="C495" s="26" t="s">
        <v>337</v>
      </c>
      <c r="D495" s="27">
        <v>9317296.9073</v>
      </c>
      <c r="E495" s="28">
        <f t="shared" si="7"/>
        <v>9317296.9073</v>
      </c>
      <c r="F495" s="29"/>
      <c r="G495" s="29"/>
      <c r="H495" s="30"/>
      <c r="I495" s="30"/>
      <c r="J495" s="30"/>
      <c r="K495" s="30"/>
      <c r="L495" s="29"/>
      <c r="M495" s="29"/>
      <c r="N495" s="30"/>
      <c r="O495" s="30"/>
      <c r="P495" s="30"/>
    </row>
    <row r="496" ht="18.75" spans="1:16">
      <c r="A496" s="25">
        <v>491</v>
      </c>
      <c r="B496" s="26" t="s">
        <v>104</v>
      </c>
      <c r="C496" s="26" t="s">
        <v>339</v>
      </c>
      <c r="D496" s="27">
        <v>10987137.2377</v>
      </c>
      <c r="E496" s="28">
        <f t="shared" si="7"/>
        <v>10987137.2377</v>
      </c>
      <c r="F496" s="29"/>
      <c r="G496" s="29"/>
      <c r="H496" s="30"/>
      <c r="I496" s="30"/>
      <c r="J496" s="30"/>
      <c r="K496" s="30"/>
      <c r="L496" s="29"/>
      <c r="M496" s="29"/>
      <c r="N496" s="30"/>
      <c r="O496" s="30"/>
      <c r="P496" s="30"/>
    </row>
    <row r="497" ht="18.75" spans="1:16">
      <c r="A497" s="25">
        <v>492</v>
      </c>
      <c r="B497" s="26" t="s">
        <v>104</v>
      </c>
      <c r="C497" s="26" t="s">
        <v>341</v>
      </c>
      <c r="D497" s="27">
        <v>7942979.8941</v>
      </c>
      <c r="E497" s="28">
        <f t="shared" si="7"/>
        <v>7942979.8941</v>
      </c>
      <c r="F497" s="29"/>
      <c r="G497" s="29"/>
      <c r="H497" s="30"/>
      <c r="I497" s="30"/>
      <c r="J497" s="30"/>
      <c r="K497" s="30"/>
      <c r="L497" s="29"/>
      <c r="M497" s="29"/>
      <c r="N497" s="30"/>
      <c r="O497" s="30"/>
      <c r="P497" s="30"/>
    </row>
    <row r="498" ht="18.75" spans="1:16">
      <c r="A498" s="25">
        <v>493</v>
      </c>
      <c r="B498" s="26" t="s">
        <v>104</v>
      </c>
      <c r="C498" s="26" t="s">
        <v>343</v>
      </c>
      <c r="D498" s="27">
        <v>10562789.7875</v>
      </c>
      <c r="E498" s="28">
        <f t="shared" si="7"/>
        <v>10562789.7875</v>
      </c>
      <c r="F498" s="29"/>
      <c r="G498" s="29"/>
      <c r="H498" s="30"/>
      <c r="I498" s="30"/>
      <c r="J498" s="30"/>
      <c r="K498" s="30"/>
      <c r="L498" s="29"/>
      <c r="M498" s="29"/>
      <c r="N498" s="30"/>
      <c r="O498" s="30"/>
      <c r="P498" s="30"/>
    </row>
    <row r="499" ht="18.75" spans="1:16">
      <c r="A499" s="25">
        <v>494</v>
      </c>
      <c r="B499" s="26" t="s">
        <v>104</v>
      </c>
      <c r="C499" s="26" t="s">
        <v>345</v>
      </c>
      <c r="D499" s="27">
        <v>8373433.5236</v>
      </c>
      <c r="E499" s="28">
        <f t="shared" si="7"/>
        <v>8373433.5236</v>
      </c>
      <c r="F499" s="29"/>
      <c r="G499" s="29"/>
      <c r="H499" s="30"/>
      <c r="I499" s="30"/>
      <c r="J499" s="30"/>
      <c r="K499" s="30"/>
      <c r="L499" s="29"/>
      <c r="M499" s="29"/>
      <c r="N499" s="30"/>
      <c r="O499" s="30"/>
      <c r="P499" s="30"/>
    </row>
    <row r="500" ht="18.75" spans="1:16">
      <c r="A500" s="25">
        <v>495</v>
      </c>
      <c r="B500" s="26" t="s">
        <v>104</v>
      </c>
      <c r="C500" s="26" t="s">
        <v>347</v>
      </c>
      <c r="D500" s="27">
        <v>7437558.5312</v>
      </c>
      <c r="E500" s="28">
        <f t="shared" si="7"/>
        <v>7437558.5312</v>
      </c>
      <c r="F500" s="29"/>
      <c r="G500" s="29"/>
      <c r="H500" s="30"/>
      <c r="I500" s="30"/>
      <c r="J500" s="30"/>
      <c r="K500" s="30"/>
      <c r="L500" s="29"/>
      <c r="M500" s="29"/>
      <c r="N500" s="30"/>
      <c r="O500" s="30"/>
      <c r="P500" s="30"/>
    </row>
    <row r="501" ht="18.75" spans="1:16">
      <c r="A501" s="25">
        <v>496</v>
      </c>
      <c r="B501" s="26" t="s">
        <v>104</v>
      </c>
      <c r="C501" s="26" t="s">
        <v>349</v>
      </c>
      <c r="D501" s="27">
        <v>6223130.4241</v>
      </c>
      <c r="E501" s="28">
        <f t="shared" si="7"/>
        <v>6223130.4241</v>
      </c>
      <c r="F501" s="29"/>
      <c r="G501" s="29"/>
      <c r="H501" s="30"/>
      <c r="I501" s="30"/>
      <c r="J501" s="30"/>
      <c r="K501" s="30"/>
      <c r="L501" s="29"/>
      <c r="M501" s="29"/>
      <c r="N501" s="30"/>
      <c r="O501" s="30"/>
      <c r="P501" s="30"/>
    </row>
    <row r="502" ht="18.75" spans="1:16">
      <c r="A502" s="25">
        <v>497</v>
      </c>
      <c r="B502" s="26" t="s">
        <v>104</v>
      </c>
      <c r="C502" s="26" t="s">
        <v>351</v>
      </c>
      <c r="D502" s="27">
        <v>6196741.3566</v>
      </c>
      <c r="E502" s="28">
        <f t="shared" si="7"/>
        <v>6196741.3566</v>
      </c>
      <c r="F502" s="29"/>
      <c r="G502" s="29"/>
      <c r="H502" s="30"/>
      <c r="I502" s="30"/>
      <c r="J502" s="30"/>
      <c r="K502" s="30"/>
      <c r="L502" s="29"/>
      <c r="M502" s="29"/>
      <c r="N502" s="30"/>
      <c r="O502" s="30"/>
      <c r="P502" s="30"/>
    </row>
    <row r="503" ht="18.75" spans="1:16">
      <c r="A503" s="25">
        <v>498</v>
      </c>
      <c r="B503" s="26" t="s">
        <v>104</v>
      </c>
      <c r="C503" s="26" t="s">
        <v>353</v>
      </c>
      <c r="D503" s="27">
        <v>7075647.7607</v>
      </c>
      <c r="E503" s="28">
        <f t="shared" si="7"/>
        <v>7075647.7607</v>
      </c>
      <c r="F503" s="29"/>
      <c r="G503" s="29"/>
      <c r="H503" s="30"/>
      <c r="I503" s="30"/>
      <c r="J503" s="30"/>
      <c r="K503" s="30"/>
      <c r="L503" s="29"/>
      <c r="M503" s="29"/>
      <c r="N503" s="30"/>
      <c r="O503" s="30"/>
      <c r="P503" s="30"/>
    </row>
    <row r="504" ht="18.75" spans="1:16">
      <c r="A504" s="25">
        <v>499</v>
      </c>
      <c r="B504" s="26" t="s">
        <v>104</v>
      </c>
      <c r="C504" s="26" t="s">
        <v>354</v>
      </c>
      <c r="D504" s="27">
        <v>8563982.2459</v>
      </c>
      <c r="E504" s="28">
        <f t="shared" si="7"/>
        <v>8563982.2459</v>
      </c>
      <c r="F504" s="29"/>
      <c r="G504" s="29"/>
      <c r="H504" s="30"/>
      <c r="I504" s="30"/>
      <c r="J504" s="30"/>
      <c r="K504" s="30"/>
      <c r="L504" s="29"/>
      <c r="M504" s="29"/>
      <c r="N504" s="30"/>
      <c r="O504" s="30"/>
      <c r="P504" s="30"/>
    </row>
    <row r="505" ht="18.75" spans="1:16">
      <c r="A505" s="25">
        <v>500</v>
      </c>
      <c r="B505" s="26" t="s">
        <v>105</v>
      </c>
      <c r="C505" s="26" t="s">
        <v>359</v>
      </c>
      <c r="D505" s="27">
        <v>12017942.2527</v>
      </c>
      <c r="E505" s="28">
        <f t="shared" si="7"/>
        <v>12017942.2527</v>
      </c>
      <c r="F505" s="29"/>
      <c r="G505" s="29"/>
      <c r="H505" s="30"/>
      <c r="I505" s="30"/>
      <c r="J505" s="30"/>
      <c r="K505" s="30"/>
      <c r="L505" s="29"/>
      <c r="M505" s="29"/>
      <c r="N505" s="30"/>
      <c r="O505" s="30"/>
      <c r="P505" s="30"/>
    </row>
    <row r="506" ht="37.5" spans="1:16">
      <c r="A506" s="25">
        <v>501</v>
      </c>
      <c r="B506" s="26" t="s">
        <v>105</v>
      </c>
      <c r="C506" s="26" t="s">
        <v>361</v>
      </c>
      <c r="D506" s="27">
        <v>15447476.3672</v>
      </c>
      <c r="E506" s="28">
        <f t="shared" si="7"/>
        <v>15447476.3672</v>
      </c>
      <c r="F506" s="29"/>
      <c r="G506" s="29"/>
      <c r="H506" s="30"/>
      <c r="I506" s="30"/>
      <c r="J506" s="30"/>
      <c r="K506" s="30"/>
      <c r="L506" s="29"/>
      <c r="M506" s="29"/>
      <c r="N506" s="30"/>
      <c r="O506" s="30"/>
      <c r="P506" s="30"/>
    </row>
    <row r="507" ht="18.75" spans="1:16">
      <c r="A507" s="25">
        <v>502</v>
      </c>
      <c r="B507" s="26" t="s">
        <v>105</v>
      </c>
      <c r="C507" s="26" t="s">
        <v>363</v>
      </c>
      <c r="D507" s="27">
        <v>24912001.4096</v>
      </c>
      <c r="E507" s="28">
        <f t="shared" si="7"/>
        <v>24912001.4096</v>
      </c>
      <c r="F507" s="29"/>
      <c r="G507" s="29"/>
      <c r="H507" s="30"/>
      <c r="I507" s="30"/>
      <c r="J507" s="30"/>
      <c r="K507" s="30"/>
      <c r="L507" s="29"/>
      <c r="M507" s="29"/>
      <c r="N507" s="30"/>
      <c r="O507" s="30"/>
      <c r="P507" s="30"/>
    </row>
    <row r="508" ht="37.5" spans="1:16">
      <c r="A508" s="25">
        <v>503</v>
      </c>
      <c r="B508" s="26" t="s">
        <v>105</v>
      </c>
      <c r="C508" s="26" t="s">
        <v>365</v>
      </c>
      <c r="D508" s="27">
        <v>9736693.9684</v>
      </c>
      <c r="E508" s="28">
        <f t="shared" si="7"/>
        <v>9736693.9684</v>
      </c>
      <c r="F508" s="29"/>
      <c r="G508" s="29"/>
      <c r="H508" s="30"/>
      <c r="I508" s="30"/>
      <c r="J508" s="30"/>
      <c r="K508" s="30"/>
      <c r="L508" s="29"/>
      <c r="M508" s="29"/>
      <c r="N508" s="30"/>
      <c r="O508" s="30"/>
      <c r="P508" s="30"/>
    </row>
    <row r="509" ht="18.75" spans="1:16">
      <c r="A509" s="25">
        <v>504</v>
      </c>
      <c r="B509" s="26" t="s">
        <v>105</v>
      </c>
      <c r="C509" s="26" t="s">
        <v>367</v>
      </c>
      <c r="D509" s="27">
        <v>8186087.1444</v>
      </c>
      <c r="E509" s="28">
        <f t="shared" si="7"/>
        <v>8186087.1444</v>
      </c>
      <c r="F509" s="29"/>
      <c r="G509" s="29"/>
      <c r="H509" s="30"/>
      <c r="I509" s="30"/>
      <c r="J509" s="30"/>
      <c r="K509" s="30"/>
      <c r="L509" s="29"/>
      <c r="M509" s="29"/>
      <c r="N509" s="30"/>
      <c r="O509" s="30"/>
      <c r="P509" s="30"/>
    </row>
    <row r="510" ht="18.75" spans="1:16">
      <c r="A510" s="25">
        <v>505</v>
      </c>
      <c r="B510" s="26" t="s">
        <v>105</v>
      </c>
      <c r="C510" s="26" t="s">
        <v>369</v>
      </c>
      <c r="D510" s="27">
        <v>9151743.415</v>
      </c>
      <c r="E510" s="28">
        <f t="shared" si="7"/>
        <v>9151743.415</v>
      </c>
      <c r="F510" s="29"/>
      <c r="G510" s="29"/>
      <c r="H510" s="30"/>
      <c r="I510" s="30"/>
      <c r="J510" s="30"/>
      <c r="K510" s="30"/>
      <c r="L510" s="29"/>
      <c r="M510" s="29"/>
      <c r="N510" s="30"/>
      <c r="O510" s="30"/>
      <c r="P510" s="30"/>
    </row>
    <row r="511" ht="18.75" spans="1:16">
      <c r="A511" s="25">
        <v>506</v>
      </c>
      <c r="B511" s="26" t="s">
        <v>105</v>
      </c>
      <c r="C511" s="26" t="s">
        <v>371</v>
      </c>
      <c r="D511" s="27">
        <v>8402698.638</v>
      </c>
      <c r="E511" s="28">
        <f t="shared" si="7"/>
        <v>8402698.638</v>
      </c>
      <c r="F511" s="29"/>
      <c r="G511" s="29"/>
      <c r="H511" s="30"/>
      <c r="I511" s="30"/>
      <c r="J511" s="30"/>
      <c r="K511" s="30"/>
      <c r="L511" s="29"/>
      <c r="M511" s="29"/>
      <c r="N511" s="30"/>
      <c r="O511" s="30"/>
      <c r="P511" s="30"/>
    </row>
    <row r="512" ht="18.75" spans="1:16">
      <c r="A512" s="25">
        <v>507</v>
      </c>
      <c r="B512" s="26" t="s">
        <v>105</v>
      </c>
      <c r="C512" s="26" t="s">
        <v>373</v>
      </c>
      <c r="D512" s="27">
        <v>10136961.9881</v>
      </c>
      <c r="E512" s="28">
        <f t="shared" si="7"/>
        <v>10136961.9881</v>
      </c>
      <c r="F512" s="29"/>
      <c r="G512" s="29"/>
      <c r="H512" s="30"/>
      <c r="I512" s="30"/>
      <c r="J512" s="30"/>
      <c r="K512" s="30"/>
      <c r="L512" s="29"/>
      <c r="M512" s="29"/>
      <c r="N512" s="30"/>
      <c r="O512" s="30"/>
      <c r="P512" s="30"/>
    </row>
    <row r="513" ht="18.75" spans="1:16">
      <c r="A513" s="25">
        <v>508</v>
      </c>
      <c r="B513" s="26" t="s">
        <v>105</v>
      </c>
      <c r="C513" s="26" t="s">
        <v>376</v>
      </c>
      <c r="D513" s="27">
        <v>6768820.257</v>
      </c>
      <c r="E513" s="28">
        <f t="shared" si="7"/>
        <v>6768820.257</v>
      </c>
      <c r="F513" s="29"/>
      <c r="G513" s="29"/>
      <c r="H513" s="30"/>
      <c r="I513" s="30"/>
      <c r="J513" s="30"/>
      <c r="K513" s="30"/>
      <c r="L513" s="29"/>
      <c r="M513" s="29"/>
      <c r="N513" s="30"/>
      <c r="O513" s="30"/>
      <c r="P513" s="30"/>
    </row>
    <row r="514" ht="18.75" spans="1:16">
      <c r="A514" s="25">
        <v>509</v>
      </c>
      <c r="B514" s="26" t="s">
        <v>105</v>
      </c>
      <c r="C514" s="26" t="s">
        <v>378</v>
      </c>
      <c r="D514" s="27">
        <v>11541520.0405</v>
      </c>
      <c r="E514" s="28">
        <f t="shared" si="7"/>
        <v>11541520.0405</v>
      </c>
      <c r="F514" s="29"/>
      <c r="G514" s="29"/>
      <c r="H514" s="30"/>
      <c r="I514" s="30"/>
      <c r="J514" s="30"/>
      <c r="K514" s="30"/>
      <c r="L514" s="29"/>
      <c r="M514" s="29"/>
      <c r="N514" s="30"/>
      <c r="O514" s="30"/>
      <c r="P514" s="30"/>
    </row>
    <row r="515" ht="18.75" spans="1:16">
      <c r="A515" s="25">
        <v>510</v>
      </c>
      <c r="B515" s="26" t="s">
        <v>105</v>
      </c>
      <c r="C515" s="26" t="s">
        <v>380</v>
      </c>
      <c r="D515" s="27">
        <v>9977073.117</v>
      </c>
      <c r="E515" s="28">
        <f t="shared" si="7"/>
        <v>9977073.117</v>
      </c>
      <c r="F515" s="29"/>
      <c r="G515" s="29"/>
      <c r="H515" s="30"/>
      <c r="I515" s="30"/>
      <c r="J515" s="30"/>
      <c r="K515" s="30"/>
      <c r="L515" s="29"/>
      <c r="M515" s="29"/>
      <c r="N515" s="30"/>
      <c r="O515" s="30"/>
      <c r="P515" s="30"/>
    </row>
    <row r="516" ht="18.75" spans="1:16">
      <c r="A516" s="25">
        <v>511</v>
      </c>
      <c r="B516" s="26" t="s">
        <v>105</v>
      </c>
      <c r="C516" s="26" t="s">
        <v>382</v>
      </c>
      <c r="D516" s="27">
        <v>13717980.6807</v>
      </c>
      <c r="E516" s="28">
        <f t="shared" si="7"/>
        <v>13717980.6807</v>
      </c>
      <c r="F516" s="29"/>
      <c r="G516" s="29"/>
      <c r="H516" s="30"/>
      <c r="I516" s="30"/>
      <c r="J516" s="30"/>
      <c r="K516" s="30"/>
      <c r="L516" s="29"/>
      <c r="M516" s="29"/>
      <c r="N516" s="30"/>
      <c r="O516" s="30"/>
      <c r="P516" s="30"/>
    </row>
    <row r="517" ht="18.75" spans="1:16">
      <c r="A517" s="25">
        <v>512</v>
      </c>
      <c r="B517" s="26" t="s">
        <v>105</v>
      </c>
      <c r="C517" s="26" t="s">
        <v>384</v>
      </c>
      <c r="D517" s="27">
        <v>14841968.7151</v>
      </c>
      <c r="E517" s="28">
        <f t="shared" si="7"/>
        <v>14841968.7151</v>
      </c>
      <c r="F517" s="29"/>
      <c r="G517" s="29"/>
      <c r="H517" s="30"/>
      <c r="I517" s="30"/>
      <c r="J517" s="30"/>
      <c r="K517" s="30"/>
      <c r="L517" s="29"/>
      <c r="M517" s="29"/>
      <c r="N517" s="30"/>
      <c r="O517" s="30"/>
      <c r="P517" s="30"/>
    </row>
    <row r="518" ht="18.75" spans="1:16">
      <c r="A518" s="25">
        <v>513</v>
      </c>
      <c r="B518" s="26" t="s">
        <v>105</v>
      </c>
      <c r="C518" s="26" t="s">
        <v>386</v>
      </c>
      <c r="D518" s="27">
        <v>7989661.2446</v>
      </c>
      <c r="E518" s="28">
        <f t="shared" si="7"/>
        <v>7989661.2446</v>
      </c>
      <c r="F518" s="29"/>
      <c r="G518" s="29"/>
      <c r="H518" s="30"/>
      <c r="I518" s="30"/>
      <c r="J518" s="30"/>
      <c r="K518" s="30"/>
      <c r="L518" s="29"/>
      <c r="M518" s="29"/>
      <c r="N518" s="30"/>
      <c r="O518" s="30"/>
      <c r="P518" s="30"/>
    </row>
    <row r="519" ht="37.5" spans="1:16">
      <c r="A519" s="25">
        <v>514</v>
      </c>
      <c r="B519" s="26" t="s">
        <v>105</v>
      </c>
      <c r="C519" s="26" t="s">
        <v>388</v>
      </c>
      <c r="D519" s="27">
        <v>9640809.4487</v>
      </c>
      <c r="E519" s="28">
        <f t="shared" ref="E519:E582" si="8">D519</f>
        <v>9640809.4487</v>
      </c>
      <c r="F519" s="29"/>
      <c r="G519" s="29"/>
      <c r="H519" s="30"/>
      <c r="I519" s="30"/>
      <c r="J519" s="30"/>
      <c r="K519" s="30"/>
      <c r="L519" s="29"/>
      <c r="M519" s="29"/>
      <c r="N519" s="30"/>
      <c r="O519" s="30"/>
      <c r="P519" s="30"/>
    </row>
    <row r="520" ht="18.75" spans="1:16">
      <c r="A520" s="25">
        <v>515</v>
      </c>
      <c r="B520" s="26" t="s">
        <v>105</v>
      </c>
      <c r="C520" s="26" t="s">
        <v>390</v>
      </c>
      <c r="D520" s="27">
        <v>14433016.0574</v>
      </c>
      <c r="E520" s="28">
        <f t="shared" si="8"/>
        <v>14433016.0574</v>
      </c>
      <c r="F520" s="29"/>
      <c r="G520" s="29"/>
      <c r="H520" s="30"/>
      <c r="I520" s="30"/>
      <c r="J520" s="30"/>
      <c r="K520" s="30"/>
      <c r="L520" s="29"/>
      <c r="M520" s="29"/>
      <c r="N520" s="30"/>
      <c r="O520" s="30"/>
      <c r="P520" s="30"/>
    </row>
    <row r="521" ht="18.75" spans="1:16">
      <c r="A521" s="25">
        <v>516</v>
      </c>
      <c r="B521" s="26" t="s">
        <v>105</v>
      </c>
      <c r="C521" s="26" t="s">
        <v>392</v>
      </c>
      <c r="D521" s="27">
        <v>14004629.7653</v>
      </c>
      <c r="E521" s="28">
        <f t="shared" si="8"/>
        <v>14004629.7653</v>
      </c>
      <c r="F521" s="29"/>
      <c r="G521" s="29"/>
      <c r="H521" s="30"/>
      <c r="I521" s="30"/>
      <c r="J521" s="30"/>
      <c r="K521" s="30"/>
      <c r="L521" s="29"/>
      <c r="M521" s="29"/>
      <c r="N521" s="30"/>
      <c r="O521" s="30"/>
      <c r="P521" s="30"/>
    </row>
    <row r="522" ht="18.75" spans="1:16">
      <c r="A522" s="25">
        <v>517</v>
      </c>
      <c r="B522" s="26" t="s">
        <v>105</v>
      </c>
      <c r="C522" s="26" t="s">
        <v>394</v>
      </c>
      <c r="D522" s="27">
        <v>14299898.1724</v>
      </c>
      <c r="E522" s="28">
        <f t="shared" si="8"/>
        <v>14299898.1724</v>
      </c>
      <c r="F522" s="29"/>
      <c r="G522" s="29"/>
      <c r="H522" s="30"/>
      <c r="I522" s="30"/>
      <c r="J522" s="30"/>
      <c r="K522" s="30"/>
      <c r="L522" s="29"/>
      <c r="M522" s="29"/>
      <c r="N522" s="30"/>
      <c r="O522" s="30"/>
      <c r="P522" s="30"/>
    </row>
    <row r="523" ht="18.75" spans="1:16">
      <c r="A523" s="25">
        <v>518</v>
      </c>
      <c r="B523" s="26" t="s">
        <v>105</v>
      </c>
      <c r="C523" s="26" t="s">
        <v>396</v>
      </c>
      <c r="D523" s="27">
        <v>11059634.1294</v>
      </c>
      <c r="E523" s="28">
        <f t="shared" si="8"/>
        <v>11059634.1294</v>
      </c>
      <c r="F523" s="29"/>
      <c r="G523" s="29"/>
      <c r="H523" s="30"/>
      <c r="I523" s="30"/>
      <c r="J523" s="30"/>
      <c r="K523" s="30"/>
      <c r="L523" s="29"/>
      <c r="M523" s="29"/>
      <c r="N523" s="30"/>
      <c r="O523" s="30"/>
      <c r="P523" s="30"/>
    </row>
    <row r="524" ht="18.75" spans="1:16">
      <c r="A524" s="25">
        <v>519</v>
      </c>
      <c r="B524" s="26" t="s">
        <v>105</v>
      </c>
      <c r="C524" s="26" t="s">
        <v>398</v>
      </c>
      <c r="D524" s="27">
        <v>12650814.1819</v>
      </c>
      <c r="E524" s="28">
        <f t="shared" si="8"/>
        <v>12650814.1819</v>
      </c>
      <c r="F524" s="29"/>
      <c r="G524" s="29"/>
      <c r="H524" s="30"/>
      <c r="I524" s="30"/>
      <c r="J524" s="30"/>
      <c r="K524" s="30"/>
      <c r="L524" s="29"/>
      <c r="M524" s="29"/>
      <c r="N524" s="30"/>
      <c r="O524" s="30"/>
      <c r="P524" s="30"/>
    </row>
    <row r="525" ht="37.5" spans="1:16">
      <c r="A525" s="25">
        <v>520</v>
      </c>
      <c r="B525" s="26" t="s">
        <v>106</v>
      </c>
      <c r="C525" s="26" t="s">
        <v>402</v>
      </c>
      <c r="D525" s="27">
        <v>8277444.0549</v>
      </c>
      <c r="E525" s="28">
        <f t="shared" si="8"/>
        <v>8277444.0549</v>
      </c>
      <c r="F525" s="29"/>
      <c r="G525" s="29"/>
      <c r="H525" s="30"/>
      <c r="I525" s="30"/>
      <c r="J525" s="30"/>
      <c r="K525" s="30"/>
      <c r="L525" s="29"/>
      <c r="M525" s="29"/>
      <c r="N525" s="30"/>
      <c r="O525" s="30"/>
      <c r="P525" s="30"/>
    </row>
    <row r="526" ht="37.5" spans="1:16">
      <c r="A526" s="25">
        <v>521</v>
      </c>
      <c r="B526" s="26" t="s">
        <v>106</v>
      </c>
      <c r="C526" s="26" t="s">
        <v>404</v>
      </c>
      <c r="D526" s="27">
        <v>9330174.0268</v>
      </c>
      <c r="E526" s="28">
        <f t="shared" si="8"/>
        <v>9330174.0268</v>
      </c>
      <c r="F526" s="29"/>
      <c r="G526" s="29"/>
      <c r="H526" s="30"/>
      <c r="I526" s="30"/>
      <c r="J526" s="30"/>
      <c r="K526" s="30"/>
      <c r="L526" s="29"/>
      <c r="M526" s="29"/>
      <c r="N526" s="30"/>
      <c r="O526" s="30"/>
      <c r="P526" s="30"/>
    </row>
    <row r="527" ht="37.5" spans="1:16">
      <c r="A527" s="25">
        <v>522</v>
      </c>
      <c r="B527" s="26" t="s">
        <v>106</v>
      </c>
      <c r="C527" s="26" t="s">
        <v>406</v>
      </c>
      <c r="D527" s="27">
        <v>9553269.9668</v>
      </c>
      <c r="E527" s="28">
        <f t="shared" si="8"/>
        <v>9553269.9668</v>
      </c>
      <c r="F527" s="29"/>
      <c r="G527" s="29"/>
      <c r="H527" s="30"/>
      <c r="I527" s="30"/>
      <c r="J527" s="30"/>
      <c r="K527" s="30"/>
      <c r="L527" s="29"/>
      <c r="M527" s="29"/>
      <c r="N527" s="30"/>
      <c r="O527" s="30"/>
      <c r="P527" s="30"/>
    </row>
    <row r="528" ht="37.5" spans="1:16">
      <c r="A528" s="25">
        <v>523</v>
      </c>
      <c r="B528" s="26" t="s">
        <v>106</v>
      </c>
      <c r="C528" s="26" t="s">
        <v>408</v>
      </c>
      <c r="D528" s="27">
        <v>11271556.6906</v>
      </c>
      <c r="E528" s="28">
        <f t="shared" si="8"/>
        <v>11271556.6906</v>
      </c>
      <c r="F528" s="29"/>
      <c r="G528" s="29"/>
      <c r="H528" s="30"/>
      <c r="I528" s="30"/>
      <c r="J528" s="30"/>
      <c r="K528" s="30"/>
      <c r="L528" s="29"/>
      <c r="M528" s="29"/>
      <c r="N528" s="30"/>
      <c r="O528" s="30"/>
      <c r="P528" s="30"/>
    </row>
    <row r="529" ht="37.5" spans="1:16">
      <c r="A529" s="25">
        <v>524</v>
      </c>
      <c r="B529" s="26" t="s">
        <v>106</v>
      </c>
      <c r="C529" s="26" t="s">
        <v>410</v>
      </c>
      <c r="D529" s="27">
        <v>8048376.541</v>
      </c>
      <c r="E529" s="28">
        <f t="shared" si="8"/>
        <v>8048376.541</v>
      </c>
      <c r="F529" s="29"/>
      <c r="G529" s="29"/>
      <c r="H529" s="30"/>
      <c r="I529" s="30"/>
      <c r="J529" s="30"/>
      <c r="K529" s="30"/>
      <c r="L529" s="29"/>
      <c r="M529" s="29"/>
      <c r="N529" s="30"/>
      <c r="O529" s="30"/>
      <c r="P529" s="30"/>
    </row>
    <row r="530" ht="37.5" spans="1:16">
      <c r="A530" s="25">
        <v>525</v>
      </c>
      <c r="B530" s="26" t="s">
        <v>106</v>
      </c>
      <c r="C530" s="26" t="s">
        <v>412</v>
      </c>
      <c r="D530" s="27">
        <v>7568164.606</v>
      </c>
      <c r="E530" s="28">
        <f t="shared" si="8"/>
        <v>7568164.606</v>
      </c>
      <c r="F530" s="29"/>
      <c r="G530" s="29"/>
      <c r="H530" s="30"/>
      <c r="I530" s="30"/>
      <c r="J530" s="30"/>
      <c r="K530" s="30"/>
      <c r="L530" s="29"/>
      <c r="M530" s="29"/>
      <c r="N530" s="30"/>
      <c r="O530" s="30"/>
      <c r="P530" s="30"/>
    </row>
    <row r="531" ht="37.5" spans="1:16">
      <c r="A531" s="25">
        <v>526</v>
      </c>
      <c r="B531" s="26" t="s">
        <v>106</v>
      </c>
      <c r="C531" s="26" t="s">
        <v>414</v>
      </c>
      <c r="D531" s="27">
        <v>8647307.815</v>
      </c>
      <c r="E531" s="28">
        <f t="shared" si="8"/>
        <v>8647307.815</v>
      </c>
      <c r="F531" s="29"/>
      <c r="G531" s="29"/>
      <c r="H531" s="30"/>
      <c r="I531" s="30"/>
      <c r="J531" s="30"/>
      <c r="K531" s="30"/>
      <c r="L531" s="29"/>
      <c r="M531" s="29"/>
      <c r="N531" s="30"/>
      <c r="O531" s="30"/>
      <c r="P531" s="30"/>
    </row>
    <row r="532" ht="37.5" spans="1:16">
      <c r="A532" s="25">
        <v>527</v>
      </c>
      <c r="B532" s="26" t="s">
        <v>106</v>
      </c>
      <c r="C532" s="26" t="s">
        <v>416</v>
      </c>
      <c r="D532" s="27">
        <v>13530951.4906</v>
      </c>
      <c r="E532" s="28">
        <f t="shared" si="8"/>
        <v>13530951.4906</v>
      </c>
      <c r="F532" s="29"/>
      <c r="G532" s="29"/>
      <c r="H532" s="30"/>
      <c r="I532" s="30"/>
      <c r="J532" s="30"/>
      <c r="K532" s="30"/>
      <c r="L532" s="29"/>
      <c r="M532" s="29"/>
      <c r="N532" s="30"/>
      <c r="O532" s="30"/>
      <c r="P532" s="30"/>
    </row>
    <row r="533" ht="37.5" spans="1:16">
      <c r="A533" s="25">
        <v>528</v>
      </c>
      <c r="B533" s="26" t="s">
        <v>106</v>
      </c>
      <c r="C533" s="26" t="s">
        <v>418</v>
      </c>
      <c r="D533" s="27">
        <v>12539735.5328</v>
      </c>
      <c r="E533" s="28">
        <f t="shared" si="8"/>
        <v>12539735.5328</v>
      </c>
      <c r="F533" s="29"/>
      <c r="G533" s="29"/>
      <c r="H533" s="30"/>
      <c r="I533" s="30"/>
      <c r="J533" s="30"/>
      <c r="K533" s="30"/>
      <c r="L533" s="29"/>
      <c r="M533" s="29"/>
      <c r="N533" s="30"/>
      <c r="O533" s="30"/>
      <c r="P533" s="30"/>
    </row>
    <row r="534" ht="37.5" spans="1:16">
      <c r="A534" s="25">
        <v>529</v>
      </c>
      <c r="B534" s="26" t="s">
        <v>106</v>
      </c>
      <c r="C534" s="26" t="s">
        <v>420</v>
      </c>
      <c r="D534" s="27">
        <v>9592706.7645</v>
      </c>
      <c r="E534" s="28">
        <f t="shared" si="8"/>
        <v>9592706.7645</v>
      </c>
      <c r="F534" s="29"/>
      <c r="G534" s="29"/>
      <c r="H534" s="30"/>
      <c r="I534" s="30"/>
      <c r="J534" s="30"/>
      <c r="K534" s="30"/>
      <c r="L534" s="29"/>
      <c r="M534" s="29"/>
      <c r="N534" s="30"/>
      <c r="O534" s="30"/>
      <c r="P534" s="30"/>
    </row>
    <row r="535" ht="37.5" spans="1:16">
      <c r="A535" s="25">
        <v>530</v>
      </c>
      <c r="B535" s="26" t="s">
        <v>106</v>
      </c>
      <c r="C535" s="26" t="s">
        <v>401</v>
      </c>
      <c r="D535" s="27">
        <v>9182074.1325</v>
      </c>
      <c r="E535" s="28">
        <f t="shared" si="8"/>
        <v>9182074.1325</v>
      </c>
      <c r="F535" s="29"/>
      <c r="G535" s="29"/>
      <c r="H535" s="30"/>
      <c r="I535" s="30"/>
      <c r="J535" s="30"/>
      <c r="K535" s="30"/>
      <c r="L535" s="29"/>
      <c r="M535" s="29"/>
      <c r="N535" s="30"/>
      <c r="O535" s="30"/>
      <c r="P535" s="30"/>
    </row>
    <row r="536" ht="37.5" spans="1:16">
      <c r="A536" s="25">
        <v>531</v>
      </c>
      <c r="B536" s="26" t="s">
        <v>106</v>
      </c>
      <c r="C536" s="26" t="s">
        <v>424</v>
      </c>
      <c r="D536" s="27">
        <v>9755294.7143</v>
      </c>
      <c r="E536" s="28">
        <f t="shared" si="8"/>
        <v>9755294.7143</v>
      </c>
      <c r="F536" s="29"/>
      <c r="G536" s="29"/>
      <c r="H536" s="30"/>
      <c r="I536" s="30"/>
      <c r="J536" s="30"/>
      <c r="K536" s="30"/>
      <c r="L536" s="29"/>
      <c r="M536" s="29"/>
      <c r="N536" s="30"/>
      <c r="O536" s="30"/>
      <c r="P536" s="30"/>
    </row>
    <row r="537" ht="37.5" spans="1:16">
      <c r="A537" s="25">
        <v>532</v>
      </c>
      <c r="B537" s="26" t="s">
        <v>106</v>
      </c>
      <c r="C537" s="26" t="s">
        <v>426</v>
      </c>
      <c r="D537" s="27">
        <v>7831211.2806</v>
      </c>
      <c r="E537" s="28">
        <f t="shared" si="8"/>
        <v>7831211.2806</v>
      </c>
      <c r="F537" s="29"/>
      <c r="G537" s="29"/>
      <c r="H537" s="30"/>
      <c r="I537" s="30"/>
      <c r="J537" s="30"/>
      <c r="K537" s="30"/>
      <c r="L537" s="29"/>
      <c r="M537" s="29"/>
      <c r="N537" s="30"/>
      <c r="O537" s="30"/>
      <c r="P537" s="30"/>
    </row>
    <row r="538" ht="18.75" spans="1:16">
      <c r="A538" s="25">
        <v>533</v>
      </c>
      <c r="B538" s="26" t="s">
        <v>107</v>
      </c>
      <c r="C538" s="26" t="s">
        <v>430</v>
      </c>
      <c r="D538" s="27">
        <v>8610998.8003</v>
      </c>
      <c r="E538" s="28">
        <f t="shared" si="8"/>
        <v>8610998.8003</v>
      </c>
      <c r="F538" s="29"/>
      <c r="G538" s="29"/>
      <c r="H538" s="30"/>
      <c r="I538" s="30"/>
      <c r="J538" s="30"/>
      <c r="K538" s="30"/>
      <c r="L538" s="29"/>
      <c r="M538" s="29"/>
      <c r="N538" s="30"/>
      <c r="O538" s="30"/>
      <c r="P538" s="30"/>
    </row>
    <row r="539" ht="18.75" spans="1:16">
      <c r="A539" s="25">
        <v>534</v>
      </c>
      <c r="B539" s="26" t="s">
        <v>107</v>
      </c>
      <c r="C539" s="26" t="s">
        <v>432</v>
      </c>
      <c r="D539" s="27">
        <v>7393129.5977</v>
      </c>
      <c r="E539" s="28">
        <f t="shared" si="8"/>
        <v>7393129.5977</v>
      </c>
      <c r="F539" s="29"/>
      <c r="G539" s="29"/>
      <c r="H539" s="30"/>
      <c r="I539" s="30"/>
      <c r="J539" s="30"/>
      <c r="K539" s="30"/>
      <c r="L539" s="29"/>
      <c r="M539" s="29"/>
      <c r="N539" s="30"/>
      <c r="O539" s="30"/>
      <c r="P539" s="30"/>
    </row>
    <row r="540" ht="18.75" spans="1:16">
      <c r="A540" s="25">
        <v>535</v>
      </c>
      <c r="B540" s="26" t="s">
        <v>107</v>
      </c>
      <c r="C540" s="26" t="s">
        <v>434</v>
      </c>
      <c r="D540" s="27">
        <v>8466668.2365</v>
      </c>
      <c r="E540" s="28">
        <f t="shared" si="8"/>
        <v>8466668.2365</v>
      </c>
      <c r="F540" s="29"/>
      <c r="G540" s="29"/>
      <c r="H540" s="30"/>
      <c r="I540" s="30"/>
      <c r="J540" s="30"/>
      <c r="K540" s="30"/>
      <c r="L540" s="29"/>
      <c r="M540" s="29"/>
      <c r="N540" s="30"/>
      <c r="O540" s="30"/>
      <c r="P540" s="30"/>
    </row>
    <row r="541" ht="18.75" spans="1:16">
      <c r="A541" s="25">
        <v>536</v>
      </c>
      <c r="B541" s="26" t="s">
        <v>107</v>
      </c>
      <c r="C541" s="26" t="s">
        <v>436</v>
      </c>
      <c r="D541" s="27">
        <v>13782492.1612</v>
      </c>
      <c r="E541" s="28">
        <f t="shared" si="8"/>
        <v>13782492.1612</v>
      </c>
      <c r="F541" s="29"/>
      <c r="G541" s="29"/>
      <c r="H541" s="30"/>
      <c r="I541" s="30"/>
      <c r="J541" s="30"/>
      <c r="K541" s="30"/>
      <c r="L541" s="29"/>
      <c r="M541" s="29"/>
      <c r="N541" s="30"/>
      <c r="O541" s="30"/>
      <c r="P541" s="30"/>
    </row>
    <row r="542" ht="18.75" spans="1:16">
      <c r="A542" s="25">
        <v>537</v>
      </c>
      <c r="B542" s="26" t="s">
        <v>107</v>
      </c>
      <c r="C542" s="26" t="s">
        <v>438</v>
      </c>
      <c r="D542" s="27">
        <v>8273019.5118</v>
      </c>
      <c r="E542" s="28">
        <f t="shared" si="8"/>
        <v>8273019.5118</v>
      </c>
      <c r="F542" s="29"/>
      <c r="G542" s="29"/>
      <c r="H542" s="30"/>
      <c r="I542" s="30"/>
      <c r="J542" s="30"/>
      <c r="K542" s="30"/>
      <c r="L542" s="29"/>
      <c r="M542" s="29"/>
      <c r="N542" s="30"/>
      <c r="O542" s="30"/>
      <c r="P542" s="30"/>
    </row>
    <row r="543" ht="18.75" spans="1:16">
      <c r="A543" s="25">
        <v>538</v>
      </c>
      <c r="B543" s="26" t="s">
        <v>107</v>
      </c>
      <c r="C543" s="26" t="s">
        <v>440</v>
      </c>
      <c r="D543" s="27">
        <v>8713242.9427</v>
      </c>
      <c r="E543" s="28">
        <f t="shared" si="8"/>
        <v>8713242.9427</v>
      </c>
      <c r="F543" s="29"/>
      <c r="G543" s="29"/>
      <c r="H543" s="30"/>
      <c r="I543" s="30"/>
      <c r="J543" s="30"/>
      <c r="K543" s="30"/>
      <c r="L543" s="29"/>
      <c r="M543" s="29"/>
      <c r="N543" s="30"/>
      <c r="O543" s="30"/>
      <c r="P543" s="30"/>
    </row>
    <row r="544" ht="18.75" spans="1:16">
      <c r="A544" s="25">
        <v>539</v>
      </c>
      <c r="B544" s="26" t="s">
        <v>107</v>
      </c>
      <c r="C544" s="26" t="s">
        <v>442</v>
      </c>
      <c r="D544" s="27">
        <v>8253076.3676</v>
      </c>
      <c r="E544" s="28">
        <f t="shared" si="8"/>
        <v>8253076.3676</v>
      </c>
      <c r="F544" s="29"/>
      <c r="G544" s="29"/>
      <c r="H544" s="30"/>
      <c r="I544" s="30"/>
      <c r="J544" s="30"/>
      <c r="K544" s="30"/>
      <c r="L544" s="29"/>
      <c r="M544" s="29"/>
      <c r="N544" s="30"/>
      <c r="O544" s="30"/>
      <c r="P544" s="30"/>
    </row>
    <row r="545" ht="18.75" spans="1:16">
      <c r="A545" s="25">
        <v>540</v>
      </c>
      <c r="B545" s="26" t="s">
        <v>107</v>
      </c>
      <c r="C545" s="26" t="s">
        <v>444</v>
      </c>
      <c r="D545" s="27">
        <v>7374646.6295</v>
      </c>
      <c r="E545" s="28">
        <f t="shared" si="8"/>
        <v>7374646.6295</v>
      </c>
      <c r="F545" s="29"/>
      <c r="G545" s="29"/>
      <c r="H545" s="30"/>
      <c r="I545" s="30"/>
      <c r="J545" s="30"/>
      <c r="K545" s="30"/>
      <c r="L545" s="29"/>
      <c r="M545" s="29"/>
      <c r="N545" s="30"/>
      <c r="O545" s="30"/>
      <c r="P545" s="30"/>
    </row>
    <row r="546" ht="18.75" spans="1:16">
      <c r="A546" s="25">
        <v>541</v>
      </c>
      <c r="B546" s="26" t="s">
        <v>107</v>
      </c>
      <c r="C546" s="26" t="s">
        <v>446</v>
      </c>
      <c r="D546" s="27">
        <v>7957668.2482</v>
      </c>
      <c r="E546" s="28">
        <f t="shared" si="8"/>
        <v>7957668.2482</v>
      </c>
      <c r="F546" s="29"/>
      <c r="G546" s="29"/>
      <c r="H546" s="30"/>
      <c r="I546" s="30"/>
      <c r="J546" s="30"/>
      <c r="K546" s="30"/>
      <c r="L546" s="29"/>
      <c r="M546" s="29"/>
      <c r="N546" s="30"/>
      <c r="O546" s="30"/>
      <c r="P546" s="30"/>
    </row>
    <row r="547" ht="18.75" spans="1:16">
      <c r="A547" s="25">
        <v>542</v>
      </c>
      <c r="B547" s="26" t="s">
        <v>107</v>
      </c>
      <c r="C547" s="26" t="s">
        <v>448</v>
      </c>
      <c r="D547" s="27">
        <v>8763628.108</v>
      </c>
      <c r="E547" s="28">
        <f t="shared" si="8"/>
        <v>8763628.108</v>
      </c>
      <c r="F547" s="29"/>
      <c r="G547" s="29"/>
      <c r="H547" s="30"/>
      <c r="I547" s="30"/>
      <c r="J547" s="30"/>
      <c r="K547" s="30"/>
      <c r="L547" s="29"/>
      <c r="M547" s="29"/>
      <c r="N547" s="30"/>
      <c r="O547" s="30"/>
      <c r="P547" s="30"/>
    </row>
    <row r="548" ht="18.75" spans="1:16">
      <c r="A548" s="25">
        <v>543</v>
      </c>
      <c r="B548" s="26" t="s">
        <v>107</v>
      </c>
      <c r="C548" s="26" t="s">
        <v>450</v>
      </c>
      <c r="D548" s="27">
        <v>8560265.5419</v>
      </c>
      <c r="E548" s="28">
        <f t="shared" si="8"/>
        <v>8560265.5419</v>
      </c>
      <c r="F548" s="29"/>
      <c r="G548" s="29"/>
      <c r="H548" s="30"/>
      <c r="I548" s="30"/>
      <c r="J548" s="30"/>
      <c r="K548" s="30"/>
      <c r="L548" s="29"/>
      <c r="M548" s="29"/>
      <c r="N548" s="30"/>
      <c r="O548" s="30"/>
      <c r="P548" s="30"/>
    </row>
    <row r="549" ht="18.75" spans="1:16">
      <c r="A549" s="25">
        <v>544</v>
      </c>
      <c r="B549" s="26" t="s">
        <v>107</v>
      </c>
      <c r="C549" s="26" t="s">
        <v>452</v>
      </c>
      <c r="D549" s="27">
        <v>9960903.2675</v>
      </c>
      <c r="E549" s="28">
        <f t="shared" si="8"/>
        <v>9960903.2675</v>
      </c>
      <c r="F549" s="29"/>
      <c r="G549" s="29"/>
      <c r="H549" s="30"/>
      <c r="I549" s="30"/>
      <c r="J549" s="30"/>
      <c r="K549" s="30"/>
      <c r="L549" s="29"/>
      <c r="M549" s="29"/>
      <c r="N549" s="30"/>
      <c r="O549" s="30"/>
      <c r="P549" s="30"/>
    </row>
    <row r="550" ht="18.75" spans="1:16">
      <c r="A550" s="25">
        <v>545</v>
      </c>
      <c r="B550" s="26" t="s">
        <v>107</v>
      </c>
      <c r="C550" s="26" t="s">
        <v>454</v>
      </c>
      <c r="D550" s="27">
        <v>10203661.0746</v>
      </c>
      <c r="E550" s="28">
        <f t="shared" si="8"/>
        <v>10203661.0746</v>
      </c>
      <c r="F550" s="29"/>
      <c r="G550" s="29"/>
      <c r="H550" s="30"/>
      <c r="I550" s="30"/>
      <c r="J550" s="30"/>
      <c r="K550" s="30"/>
      <c r="L550" s="29"/>
      <c r="M550" s="29"/>
      <c r="N550" s="30"/>
      <c r="O550" s="30"/>
      <c r="P550" s="30"/>
    </row>
    <row r="551" ht="18.75" spans="1:16">
      <c r="A551" s="25">
        <v>546</v>
      </c>
      <c r="B551" s="26" t="s">
        <v>107</v>
      </c>
      <c r="C551" s="26" t="s">
        <v>456</v>
      </c>
      <c r="D551" s="27">
        <v>11298160.852</v>
      </c>
      <c r="E551" s="28">
        <f t="shared" si="8"/>
        <v>11298160.852</v>
      </c>
      <c r="F551" s="29"/>
      <c r="G551" s="29"/>
      <c r="H551" s="30"/>
      <c r="I551" s="30"/>
      <c r="J551" s="30"/>
      <c r="K551" s="30"/>
      <c r="L551" s="29"/>
      <c r="M551" s="29"/>
      <c r="N551" s="30"/>
      <c r="O551" s="30"/>
      <c r="P551" s="30"/>
    </row>
    <row r="552" ht="18.75" spans="1:16">
      <c r="A552" s="25">
        <v>547</v>
      </c>
      <c r="B552" s="26" t="s">
        <v>107</v>
      </c>
      <c r="C552" s="26" t="s">
        <v>458</v>
      </c>
      <c r="D552" s="27">
        <v>13331127.3397</v>
      </c>
      <c r="E552" s="28">
        <f t="shared" si="8"/>
        <v>13331127.3397</v>
      </c>
      <c r="F552" s="29"/>
      <c r="G552" s="29"/>
      <c r="H552" s="30"/>
      <c r="I552" s="30"/>
      <c r="J552" s="30"/>
      <c r="K552" s="30"/>
      <c r="L552" s="29"/>
      <c r="M552" s="29"/>
      <c r="N552" s="30"/>
      <c r="O552" s="30"/>
      <c r="P552" s="30"/>
    </row>
    <row r="553" ht="18.75" spans="1:16">
      <c r="A553" s="25">
        <v>548</v>
      </c>
      <c r="B553" s="26" t="s">
        <v>107</v>
      </c>
      <c r="C553" s="26" t="s">
        <v>460</v>
      </c>
      <c r="D553" s="27">
        <v>8443032.2818</v>
      </c>
      <c r="E553" s="28">
        <f t="shared" si="8"/>
        <v>8443032.2818</v>
      </c>
      <c r="F553" s="29"/>
      <c r="G553" s="29"/>
      <c r="H553" s="30"/>
      <c r="I553" s="30"/>
      <c r="J553" s="30"/>
      <c r="K553" s="30"/>
      <c r="L553" s="29"/>
      <c r="M553" s="29"/>
      <c r="N553" s="30"/>
      <c r="O553" s="30"/>
      <c r="P553" s="30"/>
    </row>
    <row r="554" ht="18.75" spans="1:16">
      <c r="A554" s="25">
        <v>549</v>
      </c>
      <c r="B554" s="26" t="s">
        <v>107</v>
      </c>
      <c r="C554" s="26" t="s">
        <v>462</v>
      </c>
      <c r="D554" s="27">
        <v>11459735.2046</v>
      </c>
      <c r="E554" s="28">
        <f t="shared" si="8"/>
        <v>11459735.2046</v>
      </c>
      <c r="F554" s="29"/>
      <c r="G554" s="29"/>
      <c r="H554" s="30"/>
      <c r="I554" s="30"/>
      <c r="J554" s="30"/>
      <c r="K554" s="30"/>
      <c r="L554" s="29"/>
      <c r="M554" s="29"/>
      <c r="N554" s="30"/>
      <c r="O554" s="30"/>
      <c r="P554" s="30"/>
    </row>
    <row r="555" ht="18.75" spans="1:16">
      <c r="A555" s="25">
        <v>550</v>
      </c>
      <c r="B555" s="26" t="s">
        <v>107</v>
      </c>
      <c r="C555" s="26" t="s">
        <v>464</v>
      </c>
      <c r="D555" s="27">
        <v>7740804.9096</v>
      </c>
      <c r="E555" s="28">
        <f t="shared" si="8"/>
        <v>7740804.9096</v>
      </c>
      <c r="F555" s="29"/>
      <c r="G555" s="29"/>
      <c r="H555" s="30"/>
      <c r="I555" s="30"/>
      <c r="J555" s="30"/>
      <c r="K555" s="30"/>
      <c r="L555" s="29"/>
      <c r="M555" s="29"/>
      <c r="N555" s="30"/>
      <c r="O555" s="30"/>
      <c r="P555" s="30"/>
    </row>
    <row r="556" ht="18.75" spans="1:16">
      <c r="A556" s="25">
        <v>551</v>
      </c>
      <c r="B556" s="26" t="s">
        <v>107</v>
      </c>
      <c r="C556" s="26" t="s">
        <v>466</v>
      </c>
      <c r="D556" s="27">
        <v>8908774.8954</v>
      </c>
      <c r="E556" s="28">
        <f t="shared" si="8"/>
        <v>8908774.8954</v>
      </c>
      <c r="F556" s="29"/>
      <c r="G556" s="29"/>
      <c r="H556" s="30"/>
      <c r="I556" s="30"/>
      <c r="J556" s="30"/>
      <c r="K556" s="30"/>
      <c r="L556" s="29"/>
      <c r="M556" s="29"/>
      <c r="N556" s="30"/>
      <c r="O556" s="30"/>
      <c r="P556" s="30"/>
    </row>
    <row r="557" ht="18.75" spans="1:16">
      <c r="A557" s="25">
        <v>552</v>
      </c>
      <c r="B557" s="26" t="s">
        <v>107</v>
      </c>
      <c r="C557" s="26" t="s">
        <v>468</v>
      </c>
      <c r="D557" s="27">
        <v>10275274.1175</v>
      </c>
      <c r="E557" s="28">
        <f t="shared" si="8"/>
        <v>10275274.1175</v>
      </c>
      <c r="F557" s="29"/>
      <c r="G557" s="29"/>
      <c r="H557" s="30"/>
      <c r="I557" s="30"/>
      <c r="J557" s="30"/>
      <c r="K557" s="30"/>
      <c r="L557" s="29"/>
      <c r="M557" s="29"/>
      <c r="N557" s="30"/>
      <c r="O557" s="30"/>
      <c r="P557" s="30"/>
    </row>
    <row r="558" ht="18.75" spans="1:16">
      <c r="A558" s="25">
        <v>553</v>
      </c>
      <c r="B558" s="26" t="s">
        <v>107</v>
      </c>
      <c r="C558" s="26" t="s">
        <v>470</v>
      </c>
      <c r="D558" s="27">
        <v>9666263.781</v>
      </c>
      <c r="E558" s="28">
        <f t="shared" si="8"/>
        <v>9666263.781</v>
      </c>
      <c r="F558" s="29"/>
      <c r="G558" s="29"/>
      <c r="H558" s="30"/>
      <c r="I558" s="30"/>
      <c r="J558" s="30"/>
      <c r="K558" s="30"/>
      <c r="L558" s="29"/>
      <c r="M558" s="29"/>
      <c r="N558" s="30"/>
      <c r="O558" s="30"/>
      <c r="P558" s="30"/>
    </row>
    <row r="559" ht="18.75" spans="1:16">
      <c r="A559" s="25">
        <v>554</v>
      </c>
      <c r="B559" s="26" t="s">
        <v>107</v>
      </c>
      <c r="C559" s="26" t="s">
        <v>472</v>
      </c>
      <c r="D559" s="27">
        <v>11427004.8368</v>
      </c>
      <c r="E559" s="28">
        <f t="shared" si="8"/>
        <v>11427004.8368</v>
      </c>
      <c r="F559" s="29"/>
      <c r="G559" s="29"/>
      <c r="H559" s="30"/>
      <c r="I559" s="30"/>
      <c r="J559" s="30"/>
      <c r="K559" s="30"/>
      <c r="L559" s="29"/>
      <c r="M559" s="29"/>
      <c r="N559" s="30"/>
      <c r="O559" s="30"/>
      <c r="P559" s="30"/>
    </row>
    <row r="560" ht="18.75" spans="1:16">
      <c r="A560" s="25">
        <v>555</v>
      </c>
      <c r="B560" s="26" t="s">
        <v>107</v>
      </c>
      <c r="C560" s="26" t="s">
        <v>474</v>
      </c>
      <c r="D560" s="27">
        <v>8356855.5766</v>
      </c>
      <c r="E560" s="28">
        <f t="shared" si="8"/>
        <v>8356855.5766</v>
      </c>
      <c r="F560" s="29"/>
      <c r="G560" s="29"/>
      <c r="H560" s="30"/>
      <c r="I560" s="30"/>
      <c r="J560" s="30"/>
      <c r="K560" s="30"/>
      <c r="L560" s="29"/>
      <c r="M560" s="29"/>
      <c r="N560" s="30"/>
      <c r="O560" s="30"/>
      <c r="P560" s="30"/>
    </row>
    <row r="561" ht="18.75" spans="1:16">
      <c r="A561" s="25">
        <v>556</v>
      </c>
      <c r="B561" s="26" t="s">
        <v>107</v>
      </c>
      <c r="C561" s="26" t="s">
        <v>476</v>
      </c>
      <c r="D561" s="27">
        <v>6801153.9776</v>
      </c>
      <c r="E561" s="28">
        <f t="shared" si="8"/>
        <v>6801153.9776</v>
      </c>
      <c r="F561" s="29"/>
      <c r="G561" s="29"/>
      <c r="H561" s="30"/>
      <c r="I561" s="30"/>
      <c r="J561" s="30"/>
      <c r="K561" s="30"/>
      <c r="L561" s="29"/>
      <c r="M561" s="29"/>
      <c r="N561" s="30"/>
      <c r="O561" s="30"/>
      <c r="P561" s="30"/>
    </row>
    <row r="562" ht="18.75" spans="1:16">
      <c r="A562" s="25">
        <v>557</v>
      </c>
      <c r="B562" s="26" t="s">
        <v>107</v>
      </c>
      <c r="C562" s="26" t="s">
        <v>478</v>
      </c>
      <c r="D562" s="27">
        <v>7581183.062</v>
      </c>
      <c r="E562" s="28">
        <f t="shared" si="8"/>
        <v>7581183.062</v>
      </c>
      <c r="F562" s="29"/>
      <c r="G562" s="29"/>
      <c r="H562" s="30"/>
      <c r="I562" s="30"/>
      <c r="J562" s="30"/>
      <c r="K562" s="30"/>
      <c r="L562" s="29"/>
      <c r="M562" s="29"/>
      <c r="N562" s="30"/>
      <c r="O562" s="30"/>
      <c r="P562" s="30"/>
    </row>
    <row r="563" ht="37.5" spans="1:16">
      <c r="A563" s="25">
        <v>558</v>
      </c>
      <c r="B563" s="26" t="s">
        <v>108</v>
      </c>
      <c r="C563" s="26" t="s">
        <v>483</v>
      </c>
      <c r="D563" s="27">
        <v>8511506.0437</v>
      </c>
      <c r="E563" s="28">
        <f t="shared" si="8"/>
        <v>8511506.0437</v>
      </c>
      <c r="F563" s="29"/>
      <c r="G563" s="29"/>
      <c r="H563" s="30"/>
      <c r="I563" s="30"/>
      <c r="J563" s="30"/>
      <c r="K563" s="30"/>
      <c r="L563" s="29"/>
      <c r="M563" s="29"/>
      <c r="N563" s="30"/>
      <c r="O563" s="30"/>
      <c r="P563" s="30"/>
    </row>
    <row r="564" ht="37.5" spans="1:16">
      <c r="A564" s="25">
        <v>559</v>
      </c>
      <c r="B564" s="26" t="s">
        <v>108</v>
      </c>
      <c r="C564" s="26" t="s">
        <v>485</v>
      </c>
      <c r="D564" s="27">
        <v>8786827.6366</v>
      </c>
      <c r="E564" s="28">
        <f t="shared" si="8"/>
        <v>8786827.6366</v>
      </c>
      <c r="F564" s="29"/>
      <c r="G564" s="29"/>
      <c r="H564" s="30"/>
      <c r="I564" s="30"/>
      <c r="J564" s="30"/>
      <c r="K564" s="30"/>
      <c r="L564" s="29"/>
      <c r="M564" s="29"/>
      <c r="N564" s="30"/>
      <c r="O564" s="30"/>
      <c r="P564" s="30"/>
    </row>
    <row r="565" ht="18.75" spans="1:16">
      <c r="A565" s="25">
        <v>560</v>
      </c>
      <c r="B565" s="26" t="s">
        <v>108</v>
      </c>
      <c r="C565" s="26" t="s">
        <v>487</v>
      </c>
      <c r="D565" s="27">
        <v>13505644.9611</v>
      </c>
      <c r="E565" s="28">
        <f t="shared" si="8"/>
        <v>13505644.9611</v>
      </c>
      <c r="F565" s="29"/>
      <c r="G565" s="29"/>
      <c r="H565" s="30"/>
      <c r="I565" s="30"/>
      <c r="J565" s="30"/>
      <c r="K565" s="30"/>
      <c r="L565" s="29"/>
      <c r="M565" s="29"/>
      <c r="N565" s="30"/>
      <c r="O565" s="30"/>
      <c r="P565" s="30"/>
    </row>
    <row r="566" ht="18.75" spans="1:16">
      <c r="A566" s="25">
        <v>561</v>
      </c>
      <c r="B566" s="26" t="s">
        <v>108</v>
      </c>
      <c r="C566" s="26" t="s">
        <v>489</v>
      </c>
      <c r="D566" s="27">
        <v>8880074.939</v>
      </c>
      <c r="E566" s="28">
        <f t="shared" si="8"/>
        <v>8880074.939</v>
      </c>
      <c r="F566" s="29"/>
      <c r="G566" s="29"/>
      <c r="H566" s="30"/>
      <c r="I566" s="30"/>
      <c r="J566" s="30"/>
      <c r="K566" s="30"/>
      <c r="L566" s="29"/>
      <c r="M566" s="29"/>
      <c r="N566" s="30"/>
      <c r="O566" s="30"/>
      <c r="P566" s="30"/>
    </row>
    <row r="567" ht="18.75" spans="1:16">
      <c r="A567" s="25">
        <v>562</v>
      </c>
      <c r="B567" s="26" t="s">
        <v>108</v>
      </c>
      <c r="C567" s="26" t="s">
        <v>491</v>
      </c>
      <c r="D567" s="27">
        <v>7958133.6966</v>
      </c>
      <c r="E567" s="28">
        <f t="shared" si="8"/>
        <v>7958133.6966</v>
      </c>
      <c r="F567" s="29"/>
      <c r="G567" s="29"/>
      <c r="H567" s="30"/>
      <c r="I567" s="30"/>
      <c r="J567" s="30"/>
      <c r="K567" s="30"/>
      <c r="L567" s="29"/>
      <c r="M567" s="29"/>
      <c r="N567" s="30"/>
      <c r="O567" s="30"/>
      <c r="P567" s="30"/>
    </row>
    <row r="568" ht="18.75" spans="1:16">
      <c r="A568" s="25">
        <v>563</v>
      </c>
      <c r="B568" s="26" t="s">
        <v>108</v>
      </c>
      <c r="C568" s="26" t="s">
        <v>493</v>
      </c>
      <c r="D568" s="27">
        <v>6053551.6854</v>
      </c>
      <c r="E568" s="28">
        <f t="shared" si="8"/>
        <v>6053551.6854</v>
      </c>
      <c r="F568" s="29"/>
      <c r="G568" s="29"/>
      <c r="H568" s="30"/>
      <c r="I568" s="30"/>
      <c r="J568" s="30"/>
      <c r="K568" s="30"/>
      <c r="L568" s="29"/>
      <c r="M568" s="29"/>
      <c r="N568" s="30"/>
      <c r="O568" s="30"/>
      <c r="P568" s="30"/>
    </row>
    <row r="569" ht="18.75" spans="1:16">
      <c r="A569" s="25">
        <v>564</v>
      </c>
      <c r="B569" s="26" t="s">
        <v>108</v>
      </c>
      <c r="C569" s="26" t="s">
        <v>495</v>
      </c>
      <c r="D569" s="27">
        <v>5897229.0788</v>
      </c>
      <c r="E569" s="28">
        <f t="shared" si="8"/>
        <v>5897229.0788</v>
      </c>
      <c r="F569" s="29"/>
      <c r="G569" s="29"/>
      <c r="H569" s="30"/>
      <c r="I569" s="30"/>
      <c r="J569" s="30"/>
      <c r="K569" s="30"/>
      <c r="L569" s="29"/>
      <c r="M569" s="29"/>
      <c r="N569" s="30"/>
      <c r="O569" s="30"/>
      <c r="P569" s="30"/>
    </row>
    <row r="570" ht="18.75" spans="1:16">
      <c r="A570" s="25">
        <v>565</v>
      </c>
      <c r="B570" s="26" t="s">
        <v>108</v>
      </c>
      <c r="C570" s="26" t="s">
        <v>497</v>
      </c>
      <c r="D570" s="27">
        <v>13241977.979</v>
      </c>
      <c r="E570" s="28">
        <f t="shared" si="8"/>
        <v>13241977.979</v>
      </c>
      <c r="F570" s="29"/>
      <c r="G570" s="29"/>
      <c r="H570" s="30"/>
      <c r="I570" s="30"/>
      <c r="J570" s="30"/>
      <c r="K570" s="30"/>
      <c r="L570" s="29"/>
      <c r="M570" s="29"/>
      <c r="N570" s="30"/>
      <c r="O570" s="30"/>
      <c r="P570" s="30"/>
    </row>
    <row r="571" ht="18.75" spans="1:16">
      <c r="A571" s="25">
        <v>566</v>
      </c>
      <c r="B571" s="26" t="s">
        <v>108</v>
      </c>
      <c r="C571" s="26" t="s">
        <v>499</v>
      </c>
      <c r="D571" s="27">
        <v>7880623.5099</v>
      </c>
      <c r="E571" s="28">
        <f t="shared" si="8"/>
        <v>7880623.5099</v>
      </c>
      <c r="F571" s="29"/>
      <c r="G571" s="29"/>
      <c r="H571" s="30"/>
      <c r="I571" s="30"/>
      <c r="J571" s="30"/>
      <c r="K571" s="30"/>
      <c r="L571" s="29"/>
      <c r="M571" s="29"/>
      <c r="N571" s="30"/>
      <c r="O571" s="30"/>
      <c r="P571" s="30"/>
    </row>
    <row r="572" ht="18.75" spans="1:16">
      <c r="A572" s="25">
        <v>567</v>
      </c>
      <c r="B572" s="26" t="s">
        <v>108</v>
      </c>
      <c r="C572" s="26" t="s">
        <v>501</v>
      </c>
      <c r="D572" s="27">
        <v>9846068.4996</v>
      </c>
      <c r="E572" s="28">
        <f t="shared" si="8"/>
        <v>9846068.4996</v>
      </c>
      <c r="F572" s="29"/>
      <c r="G572" s="29"/>
      <c r="H572" s="30"/>
      <c r="I572" s="30"/>
      <c r="J572" s="30"/>
      <c r="K572" s="30"/>
      <c r="L572" s="29"/>
      <c r="M572" s="29"/>
      <c r="N572" s="30"/>
      <c r="O572" s="30"/>
      <c r="P572" s="30"/>
    </row>
    <row r="573" ht="18.75" spans="1:16">
      <c r="A573" s="25">
        <v>568</v>
      </c>
      <c r="B573" s="26" t="s">
        <v>108</v>
      </c>
      <c r="C573" s="26" t="s">
        <v>503</v>
      </c>
      <c r="D573" s="27">
        <v>7596246.1562</v>
      </c>
      <c r="E573" s="28">
        <f t="shared" si="8"/>
        <v>7596246.1562</v>
      </c>
      <c r="F573" s="29"/>
      <c r="G573" s="29"/>
      <c r="H573" s="30"/>
      <c r="I573" s="30"/>
      <c r="J573" s="30"/>
      <c r="K573" s="30"/>
      <c r="L573" s="29"/>
      <c r="M573" s="29"/>
      <c r="N573" s="30"/>
      <c r="O573" s="30"/>
      <c r="P573" s="30"/>
    </row>
    <row r="574" ht="18.75" spans="1:16">
      <c r="A574" s="25">
        <v>569</v>
      </c>
      <c r="B574" s="26" t="s">
        <v>108</v>
      </c>
      <c r="C574" s="26" t="s">
        <v>505</v>
      </c>
      <c r="D574" s="27">
        <v>6862876.1193</v>
      </c>
      <c r="E574" s="28">
        <f t="shared" si="8"/>
        <v>6862876.1193</v>
      </c>
      <c r="F574" s="29"/>
      <c r="G574" s="29"/>
      <c r="H574" s="30"/>
      <c r="I574" s="30"/>
      <c r="J574" s="30"/>
      <c r="K574" s="30"/>
      <c r="L574" s="29"/>
      <c r="M574" s="29"/>
      <c r="N574" s="30"/>
      <c r="O574" s="30"/>
      <c r="P574" s="30"/>
    </row>
    <row r="575" ht="37.5" spans="1:16">
      <c r="A575" s="25">
        <v>570</v>
      </c>
      <c r="B575" s="26" t="s">
        <v>108</v>
      </c>
      <c r="C575" s="26" t="s">
        <v>507</v>
      </c>
      <c r="D575" s="27">
        <v>6188653.3042</v>
      </c>
      <c r="E575" s="28">
        <f t="shared" si="8"/>
        <v>6188653.3042</v>
      </c>
      <c r="F575" s="29"/>
      <c r="G575" s="29"/>
      <c r="H575" s="30"/>
      <c r="I575" s="30"/>
      <c r="J575" s="30"/>
      <c r="K575" s="30"/>
      <c r="L575" s="29"/>
      <c r="M575" s="29"/>
      <c r="N575" s="30"/>
      <c r="O575" s="30"/>
      <c r="P575" s="30"/>
    </row>
    <row r="576" ht="18.75" spans="1:16">
      <c r="A576" s="25">
        <v>571</v>
      </c>
      <c r="B576" s="26" t="s">
        <v>108</v>
      </c>
      <c r="C576" s="26" t="s">
        <v>509</v>
      </c>
      <c r="D576" s="27">
        <v>7114642.8966</v>
      </c>
      <c r="E576" s="28">
        <f t="shared" si="8"/>
        <v>7114642.8966</v>
      </c>
      <c r="F576" s="29"/>
      <c r="G576" s="29"/>
      <c r="H576" s="30"/>
      <c r="I576" s="30"/>
      <c r="J576" s="30"/>
      <c r="K576" s="30"/>
      <c r="L576" s="29"/>
      <c r="M576" s="29"/>
      <c r="N576" s="30"/>
      <c r="O576" s="30"/>
      <c r="P576" s="30"/>
    </row>
    <row r="577" ht="18.75" spans="1:16">
      <c r="A577" s="25">
        <v>572</v>
      </c>
      <c r="B577" s="26" t="s">
        <v>108</v>
      </c>
      <c r="C577" s="26" t="s">
        <v>511</v>
      </c>
      <c r="D577" s="27">
        <v>7452006.018</v>
      </c>
      <c r="E577" s="28">
        <f t="shared" si="8"/>
        <v>7452006.018</v>
      </c>
      <c r="F577" s="29"/>
      <c r="G577" s="29"/>
      <c r="H577" s="30"/>
      <c r="I577" s="30"/>
      <c r="J577" s="30"/>
      <c r="K577" s="30"/>
      <c r="L577" s="29"/>
      <c r="M577" s="29"/>
      <c r="N577" s="30"/>
      <c r="O577" s="30"/>
      <c r="P577" s="30"/>
    </row>
    <row r="578" ht="37.5" spans="1:16">
      <c r="A578" s="25">
        <v>573</v>
      </c>
      <c r="B578" s="26" t="s">
        <v>108</v>
      </c>
      <c r="C578" s="26" t="s">
        <v>513</v>
      </c>
      <c r="D578" s="27">
        <v>9035579.7119</v>
      </c>
      <c r="E578" s="28">
        <f t="shared" si="8"/>
        <v>9035579.7119</v>
      </c>
      <c r="F578" s="29"/>
      <c r="G578" s="29"/>
      <c r="H578" s="30"/>
      <c r="I578" s="30"/>
      <c r="J578" s="30"/>
      <c r="K578" s="30"/>
      <c r="L578" s="29"/>
      <c r="M578" s="29"/>
      <c r="N578" s="30"/>
      <c r="O578" s="30"/>
      <c r="P578" s="30"/>
    </row>
    <row r="579" ht="18.75" spans="1:16">
      <c r="A579" s="25">
        <v>574</v>
      </c>
      <c r="B579" s="26" t="s">
        <v>108</v>
      </c>
      <c r="C579" s="26" t="s">
        <v>515</v>
      </c>
      <c r="D579" s="27">
        <v>7585188.7199</v>
      </c>
      <c r="E579" s="28">
        <f t="shared" si="8"/>
        <v>7585188.7199</v>
      </c>
      <c r="F579" s="29"/>
      <c r="G579" s="29"/>
      <c r="H579" s="30"/>
      <c r="I579" s="30"/>
      <c r="J579" s="30"/>
      <c r="K579" s="30"/>
      <c r="L579" s="29"/>
      <c r="M579" s="29"/>
      <c r="N579" s="30"/>
      <c r="O579" s="30"/>
      <c r="P579" s="30"/>
    </row>
    <row r="580" ht="18.75" spans="1:16">
      <c r="A580" s="25">
        <v>575</v>
      </c>
      <c r="B580" s="26" t="s">
        <v>108</v>
      </c>
      <c r="C580" s="26" t="s">
        <v>517</v>
      </c>
      <c r="D580" s="27">
        <v>7049643.8489</v>
      </c>
      <c r="E580" s="28">
        <f t="shared" si="8"/>
        <v>7049643.8489</v>
      </c>
      <c r="F580" s="29"/>
      <c r="G580" s="29"/>
      <c r="H580" s="30"/>
      <c r="I580" s="30"/>
      <c r="J580" s="30"/>
      <c r="K580" s="30"/>
      <c r="L580" s="29"/>
      <c r="M580" s="29"/>
      <c r="N580" s="30"/>
      <c r="O580" s="30"/>
      <c r="P580" s="30"/>
    </row>
    <row r="581" ht="37.5" spans="1:16">
      <c r="A581" s="25">
        <v>576</v>
      </c>
      <c r="B581" s="26" t="s">
        <v>108</v>
      </c>
      <c r="C581" s="26" t="s">
        <v>520</v>
      </c>
      <c r="D581" s="27">
        <v>6696049.2139</v>
      </c>
      <c r="E581" s="28">
        <f t="shared" si="8"/>
        <v>6696049.2139</v>
      </c>
      <c r="F581" s="29"/>
      <c r="G581" s="29"/>
      <c r="H581" s="30"/>
      <c r="I581" s="30"/>
      <c r="J581" s="30"/>
      <c r="K581" s="30"/>
      <c r="L581" s="29"/>
      <c r="M581" s="29"/>
      <c r="N581" s="30"/>
      <c r="O581" s="30"/>
      <c r="P581" s="30"/>
    </row>
    <row r="582" ht="18.75" spans="1:16">
      <c r="A582" s="25">
        <v>577</v>
      </c>
      <c r="B582" s="26" t="s">
        <v>108</v>
      </c>
      <c r="C582" s="26" t="s">
        <v>522</v>
      </c>
      <c r="D582" s="27">
        <v>9082055.6514</v>
      </c>
      <c r="E582" s="28">
        <f t="shared" si="8"/>
        <v>9082055.6514</v>
      </c>
      <c r="F582" s="29"/>
      <c r="G582" s="29"/>
      <c r="H582" s="30"/>
      <c r="I582" s="30"/>
      <c r="J582" s="30"/>
      <c r="K582" s="30"/>
      <c r="L582" s="29"/>
      <c r="M582" s="29"/>
      <c r="N582" s="30"/>
      <c r="O582" s="30"/>
      <c r="P582" s="30"/>
    </row>
    <row r="583" ht="37.5" spans="1:16">
      <c r="A583" s="25">
        <v>578</v>
      </c>
      <c r="B583" s="26" t="s">
        <v>109</v>
      </c>
      <c r="C583" s="26" t="s">
        <v>526</v>
      </c>
      <c r="D583" s="27">
        <v>8754371.5096</v>
      </c>
      <c r="E583" s="28">
        <f t="shared" ref="E583:E646" si="9">D583</f>
        <v>8754371.5096</v>
      </c>
      <c r="F583" s="29"/>
      <c r="G583" s="29"/>
      <c r="H583" s="30"/>
      <c r="I583" s="30"/>
      <c r="J583" s="30"/>
      <c r="K583" s="30"/>
      <c r="L583" s="29"/>
      <c r="M583" s="29"/>
      <c r="N583" s="30"/>
      <c r="O583" s="30"/>
      <c r="P583" s="30"/>
    </row>
    <row r="584" ht="37.5" spans="1:16">
      <c r="A584" s="25">
        <v>579</v>
      </c>
      <c r="B584" s="26" t="s">
        <v>109</v>
      </c>
      <c r="C584" s="26" t="s">
        <v>528</v>
      </c>
      <c r="D584" s="27">
        <v>9260721.0607</v>
      </c>
      <c r="E584" s="28">
        <f t="shared" si="9"/>
        <v>9260721.0607</v>
      </c>
      <c r="F584" s="29"/>
      <c r="G584" s="29"/>
      <c r="H584" s="30"/>
      <c r="I584" s="30"/>
      <c r="J584" s="30"/>
      <c r="K584" s="30"/>
      <c r="L584" s="29"/>
      <c r="M584" s="29"/>
      <c r="N584" s="30"/>
      <c r="O584" s="30"/>
      <c r="P584" s="30"/>
    </row>
    <row r="585" ht="37.5" spans="1:16">
      <c r="A585" s="25">
        <v>580</v>
      </c>
      <c r="B585" s="26" t="s">
        <v>109</v>
      </c>
      <c r="C585" s="26" t="s">
        <v>530</v>
      </c>
      <c r="D585" s="27">
        <v>9428176.3015</v>
      </c>
      <c r="E585" s="28">
        <f t="shared" si="9"/>
        <v>9428176.3015</v>
      </c>
      <c r="F585" s="29"/>
      <c r="G585" s="29"/>
      <c r="H585" s="30"/>
      <c r="I585" s="30"/>
      <c r="J585" s="30"/>
      <c r="K585" s="30"/>
      <c r="L585" s="29"/>
      <c r="M585" s="29"/>
      <c r="N585" s="30"/>
      <c r="O585" s="30"/>
      <c r="P585" s="30"/>
    </row>
    <row r="586" ht="37.5" spans="1:16">
      <c r="A586" s="25">
        <v>581</v>
      </c>
      <c r="B586" s="26" t="s">
        <v>109</v>
      </c>
      <c r="C586" s="26" t="s">
        <v>532</v>
      </c>
      <c r="D586" s="27">
        <v>6993040.128</v>
      </c>
      <c r="E586" s="28">
        <f t="shared" si="9"/>
        <v>6993040.128</v>
      </c>
      <c r="F586" s="29"/>
      <c r="G586" s="29"/>
      <c r="H586" s="30"/>
      <c r="I586" s="30"/>
      <c r="J586" s="30"/>
      <c r="K586" s="30"/>
      <c r="L586" s="29"/>
      <c r="M586" s="29"/>
      <c r="N586" s="30"/>
      <c r="O586" s="30"/>
      <c r="P586" s="30"/>
    </row>
    <row r="587" ht="18.75" spans="1:16">
      <c r="A587" s="25">
        <v>582</v>
      </c>
      <c r="B587" s="26" t="s">
        <v>109</v>
      </c>
      <c r="C587" s="26" t="s">
        <v>534</v>
      </c>
      <c r="D587" s="27">
        <v>7327859.7415</v>
      </c>
      <c r="E587" s="28">
        <f t="shared" si="9"/>
        <v>7327859.7415</v>
      </c>
      <c r="F587" s="29"/>
      <c r="G587" s="29"/>
      <c r="H587" s="30"/>
      <c r="I587" s="30"/>
      <c r="J587" s="30"/>
      <c r="K587" s="30"/>
      <c r="L587" s="29"/>
      <c r="M587" s="29"/>
      <c r="N587" s="30"/>
      <c r="O587" s="30"/>
      <c r="P587" s="30"/>
    </row>
    <row r="588" ht="18.75" spans="1:16">
      <c r="A588" s="25">
        <v>583</v>
      </c>
      <c r="B588" s="26" t="s">
        <v>109</v>
      </c>
      <c r="C588" s="26" t="s">
        <v>536</v>
      </c>
      <c r="D588" s="27">
        <v>11261197.1841</v>
      </c>
      <c r="E588" s="28">
        <f t="shared" si="9"/>
        <v>11261197.1841</v>
      </c>
      <c r="F588" s="29"/>
      <c r="G588" s="29"/>
      <c r="H588" s="30"/>
      <c r="I588" s="30"/>
      <c r="J588" s="30"/>
      <c r="K588" s="30"/>
      <c r="L588" s="29"/>
      <c r="M588" s="29"/>
      <c r="N588" s="30"/>
      <c r="O588" s="30"/>
      <c r="P588" s="30"/>
    </row>
    <row r="589" ht="18.75" spans="1:16">
      <c r="A589" s="25">
        <v>584</v>
      </c>
      <c r="B589" s="26" t="s">
        <v>109</v>
      </c>
      <c r="C589" s="26" t="s">
        <v>538</v>
      </c>
      <c r="D589" s="27">
        <v>7931053.6389</v>
      </c>
      <c r="E589" s="28">
        <f t="shared" si="9"/>
        <v>7931053.6389</v>
      </c>
      <c r="F589" s="29"/>
      <c r="G589" s="29"/>
      <c r="H589" s="30"/>
      <c r="I589" s="30"/>
      <c r="J589" s="30"/>
      <c r="K589" s="30"/>
      <c r="L589" s="29"/>
      <c r="M589" s="29"/>
      <c r="N589" s="30"/>
      <c r="O589" s="30"/>
      <c r="P589" s="30"/>
    </row>
    <row r="590" ht="18.75" spans="1:16">
      <c r="A590" s="25">
        <v>585</v>
      </c>
      <c r="B590" s="26" t="s">
        <v>109</v>
      </c>
      <c r="C590" s="26" t="s">
        <v>540</v>
      </c>
      <c r="D590" s="27">
        <v>7990572.8645</v>
      </c>
      <c r="E590" s="28">
        <f t="shared" si="9"/>
        <v>7990572.8645</v>
      </c>
      <c r="F590" s="29"/>
      <c r="G590" s="29"/>
      <c r="H590" s="30"/>
      <c r="I590" s="30"/>
      <c r="J590" s="30"/>
      <c r="K590" s="30"/>
      <c r="L590" s="29"/>
      <c r="M590" s="29"/>
      <c r="N590" s="30"/>
      <c r="O590" s="30"/>
      <c r="P590" s="30"/>
    </row>
    <row r="591" ht="18.75" spans="1:16">
      <c r="A591" s="25">
        <v>586</v>
      </c>
      <c r="B591" s="26" t="s">
        <v>109</v>
      </c>
      <c r="C591" s="26" t="s">
        <v>542</v>
      </c>
      <c r="D591" s="27">
        <v>9606619.7354</v>
      </c>
      <c r="E591" s="28">
        <f t="shared" si="9"/>
        <v>9606619.7354</v>
      </c>
      <c r="F591" s="29"/>
      <c r="G591" s="29"/>
      <c r="H591" s="30"/>
      <c r="I591" s="30"/>
      <c r="J591" s="30"/>
      <c r="K591" s="30"/>
      <c r="L591" s="29"/>
      <c r="M591" s="29"/>
      <c r="N591" s="30"/>
      <c r="O591" s="30"/>
      <c r="P591" s="30"/>
    </row>
    <row r="592" ht="18.75" spans="1:16">
      <c r="A592" s="25">
        <v>587</v>
      </c>
      <c r="B592" s="26" t="s">
        <v>109</v>
      </c>
      <c r="C592" s="26" t="s">
        <v>544</v>
      </c>
      <c r="D592" s="27">
        <v>10424361.2994</v>
      </c>
      <c r="E592" s="28">
        <f t="shared" si="9"/>
        <v>10424361.2994</v>
      </c>
      <c r="F592" s="29"/>
      <c r="G592" s="29"/>
      <c r="H592" s="30"/>
      <c r="I592" s="30"/>
      <c r="J592" s="30"/>
      <c r="K592" s="30"/>
      <c r="L592" s="29"/>
      <c r="M592" s="29"/>
      <c r="N592" s="30"/>
      <c r="O592" s="30"/>
      <c r="P592" s="30"/>
    </row>
    <row r="593" ht="18.75" spans="1:16">
      <c r="A593" s="25">
        <v>588</v>
      </c>
      <c r="B593" s="26" t="s">
        <v>109</v>
      </c>
      <c r="C593" s="26" t="s">
        <v>546</v>
      </c>
      <c r="D593" s="27">
        <v>7976192.5108</v>
      </c>
      <c r="E593" s="28">
        <f t="shared" si="9"/>
        <v>7976192.5108</v>
      </c>
      <c r="F593" s="29"/>
      <c r="G593" s="29"/>
      <c r="H593" s="30"/>
      <c r="I593" s="30"/>
      <c r="J593" s="30"/>
      <c r="K593" s="30"/>
      <c r="L593" s="29"/>
      <c r="M593" s="29"/>
      <c r="N593" s="30"/>
      <c r="O593" s="30"/>
      <c r="P593" s="30"/>
    </row>
    <row r="594" ht="37.5" spans="1:16">
      <c r="A594" s="25">
        <v>589</v>
      </c>
      <c r="B594" s="26" t="s">
        <v>109</v>
      </c>
      <c r="C594" s="26" t="s">
        <v>548</v>
      </c>
      <c r="D594" s="27">
        <v>8255882.0748</v>
      </c>
      <c r="E594" s="28">
        <f t="shared" si="9"/>
        <v>8255882.0748</v>
      </c>
      <c r="F594" s="29"/>
      <c r="G594" s="29"/>
      <c r="H594" s="30"/>
      <c r="I594" s="30"/>
      <c r="J594" s="30"/>
      <c r="K594" s="30"/>
      <c r="L594" s="29"/>
      <c r="M594" s="29"/>
      <c r="N594" s="30"/>
      <c r="O594" s="30"/>
      <c r="P594" s="30"/>
    </row>
    <row r="595" ht="18.75" spans="1:16">
      <c r="A595" s="25">
        <v>590</v>
      </c>
      <c r="B595" s="26" t="s">
        <v>109</v>
      </c>
      <c r="C595" s="26" t="s">
        <v>550</v>
      </c>
      <c r="D595" s="27">
        <v>7672326.5374</v>
      </c>
      <c r="E595" s="28">
        <f t="shared" si="9"/>
        <v>7672326.5374</v>
      </c>
      <c r="F595" s="29"/>
      <c r="G595" s="29"/>
      <c r="H595" s="30"/>
      <c r="I595" s="30"/>
      <c r="J595" s="30"/>
      <c r="K595" s="30"/>
      <c r="L595" s="29"/>
      <c r="M595" s="29"/>
      <c r="N595" s="30"/>
      <c r="O595" s="30"/>
      <c r="P595" s="30"/>
    </row>
    <row r="596" ht="18.75" spans="1:16">
      <c r="A596" s="25">
        <v>591</v>
      </c>
      <c r="B596" s="26" t="s">
        <v>109</v>
      </c>
      <c r="C596" s="26" t="s">
        <v>552</v>
      </c>
      <c r="D596" s="27">
        <v>9595291.2991</v>
      </c>
      <c r="E596" s="28">
        <f t="shared" si="9"/>
        <v>9595291.2991</v>
      </c>
      <c r="F596" s="29"/>
      <c r="G596" s="29"/>
      <c r="H596" s="30"/>
      <c r="I596" s="30"/>
      <c r="J596" s="30"/>
      <c r="K596" s="30"/>
      <c r="L596" s="29"/>
      <c r="M596" s="29"/>
      <c r="N596" s="30"/>
      <c r="O596" s="30"/>
      <c r="P596" s="30"/>
    </row>
    <row r="597" ht="18.75" spans="1:16">
      <c r="A597" s="25">
        <v>592</v>
      </c>
      <c r="B597" s="26" t="s">
        <v>109</v>
      </c>
      <c r="C597" s="26" t="s">
        <v>554</v>
      </c>
      <c r="D597" s="27">
        <v>6368092.4565</v>
      </c>
      <c r="E597" s="28">
        <f t="shared" si="9"/>
        <v>6368092.4565</v>
      </c>
      <c r="F597" s="29"/>
      <c r="G597" s="29"/>
      <c r="H597" s="30"/>
      <c r="I597" s="30"/>
      <c r="J597" s="30"/>
      <c r="K597" s="30"/>
      <c r="L597" s="29"/>
      <c r="M597" s="29"/>
      <c r="N597" s="30"/>
      <c r="O597" s="30"/>
      <c r="P597" s="30"/>
    </row>
    <row r="598" ht="18.75" spans="1:16">
      <c r="A598" s="25">
        <v>593</v>
      </c>
      <c r="B598" s="26" t="s">
        <v>109</v>
      </c>
      <c r="C598" s="26" t="s">
        <v>556</v>
      </c>
      <c r="D598" s="27">
        <v>10524723.5109</v>
      </c>
      <c r="E598" s="28">
        <f t="shared" si="9"/>
        <v>10524723.5109</v>
      </c>
      <c r="F598" s="29"/>
      <c r="G598" s="29"/>
      <c r="H598" s="30"/>
      <c r="I598" s="30"/>
      <c r="J598" s="30"/>
      <c r="K598" s="30"/>
      <c r="L598" s="29"/>
      <c r="M598" s="29"/>
      <c r="N598" s="30"/>
      <c r="O598" s="30"/>
      <c r="P598" s="30"/>
    </row>
    <row r="599" ht="18.75" spans="1:16">
      <c r="A599" s="25">
        <v>594</v>
      </c>
      <c r="B599" s="26" t="s">
        <v>109</v>
      </c>
      <c r="C599" s="26" t="s">
        <v>558</v>
      </c>
      <c r="D599" s="27">
        <v>8480071.8718</v>
      </c>
      <c r="E599" s="28">
        <f t="shared" si="9"/>
        <v>8480071.8718</v>
      </c>
      <c r="F599" s="29"/>
      <c r="G599" s="29"/>
      <c r="H599" s="30"/>
      <c r="I599" s="30"/>
      <c r="J599" s="30"/>
      <c r="K599" s="30"/>
      <c r="L599" s="29"/>
      <c r="M599" s="29"/>
      <c r="N599" s="30"/>
      <c r="O599" s="30"/>
      <c r="P599" s="30"/>
    </row>
    <row r="600" ht="18.75" spans="1:16">
      <c r="A600" s="25">
        <v>595</v>
      </c>
      <c r="B600" s="26" t="s">
        <v>109</v>
      </c>
      <c r="C600" s="26" t="s">
        <v>560</v>
      </c>
      <c r="D600" s="27">
        <v>9949371.0478</v>
      </c>
      <c r="E600" s="28">
        <f t="shared" si="9"/>
        <v>9949371.0478</v>
      </c>
      <c r="F600" s="29"/>
      <c r="G600" s="29"/>
      <c r="H600" s="30"/>
      <c r="I600" s="30"/>
      <c r="J600" s="30"/>
      <c r="K600" s="30"/>
      <c r="L600" s="29"/>
      <c r="M600" s="29"/>
      <c r="N600" s="30"/>
      <c r="O600" s="30"/>
      <c r="P600" s="30"/>
    </row>
    <row r="601" ht="37.5" spans="1:16">
      <c r="A601" s="25">
        <v>596</v>
      </c>
      <c r="B601" s="26" t="s">
        <v>110</v>
      </c>
      <c r="C601" s="26" t="s">
        <v>564</v>
      </c>
      <c r="D601" s="27">
        <v>6217891.5082</v>
      </c>
      <c r="E601" s="28">
        <f t="shared" si="9"/>
        <v>6217891.5082</v>
      </c>
      <c r="F601" s="29"/>
      <c r="G601" s="29"/>
      <c r="H601" s="30"/>
      <c r="I601" s="30"/>
      <c r="J601" s="30"/>
      <c r="K601" s="30"/>
      <c r="L601" s="29"/>
      <c r="M601" s="29"/>
      <c r="N601" s="30"/>
      <c r="O601" s="30"/>
      <c r="P601" s="30"/>
    </row>
    <row r="602" ht="37.5" spans="1:16">
      <c r="A602" s="25">
        <v>597</v>
      </c>
      <c r="B602" s="26" t="s">
        <v>110</v>
      </c>
      <c r="C602" s="26" t="s">
        <v>566</v>
      </c>
      <c r="D602" s="27">
        <v>6235333.5544</v>
      </c>
      <c r="E602" s="28">
        <f t="shared" si="9"/>
        <v>6235333.5544</v>
      </c>
      <c r="F602" s="29"/>
      <c r="G602" s="29"/>
      <c r="H602" s="30"/>
      <c r="I602" s="30"/>
      <c r="J602" s="30"/>
      <c r="K602" s="30"/>
      <c r="L602" s="29"/>
      <c r="M602" s="29"/>
      <c r="N602" s="30"/>
      <c r="O602" s="30"/>
      <c r="P602" s="30"/>
    </row>
    <row r="603" ht="18.75" spans="1:16">
      <c r="A603" s="25">
        <v>598</v>
      </c>
      <c r="B603" s="26" t="s">
        <v>110</v>
      </c>
      <c r="C603" s="26" t="s">
        <v>568</v>
      </c>
      <c r="D603" s="27">
        <v>7768178.235</v>
      </c>
      <c r="E603" s="28">
        <f t="shared" si="9"/>
        <v>7768178.235</v>
      </c>
      <c r="F603" s="29"/>
      <c r="G603" s="29"/>
      <c r="H603" s="30"/>
      <c r="I603" s="30"/>
      <c r="J603" s="30"/>
      <c r="K603" s="30"/>
      <c r="L603" s="29"/>
      <c r="M603" s="29"/>
      <c r="N603" s="30"/>
      <c r="O603" s="30"/>
      <c r="P603" s="30"/>
    </row>
    <row r="604" ht="18.75" spans="1:16">
      <c r="A604" s="25">
        <v>599</v>
      </c>
      <c r="B604" s="26" t="s">
        <v>110</v>
      </c>
      <c r="C604" s="26" t="s">
        <v>570</v>
      </c>
      <c r="D604" s="27">
        <v>6866897.858</v>
      </c>
      <c r="E604" s="28">
        <f t="shared" si="9"/>
        <v>6866897.858</v>
      </c>
      <c r="F604" s="29"/>
      <c r="G604" s="29"/>
      <c r="H604" s="30"/>
      <c r="I604" s="30"/>
      <c r="J604" s="30"/>
      <c r="K604" s="30"/>
      <c r="L604" s="29"/>
      <c r="M604" s="29"/>
      <c r="N604" s="30"/>
      <c r="O604" s="30"/>
      <c r="P604" s="30"/>
    </row>
    <row r="605" ht="18.75" spans="1:16">
      <c r="A605" s="25">
        <v>600</v>
      </c>
      <c r="B605" s="26" t="s">
        <v>110</v>
      </c>
      <c r="C605" s="26" t="s">
        <v>573</v>
      </c>
      <c r="D605" s="27">
        <v>6498239.9614</v>
      </c>
      <c r="E605" s="28">
        <f t="shared" si="9"/>
        <v>6498239.9614</v>
      </c>
      <c r="F605" s="29"/>
      <c r="G605" s="29"/>
      <c r="H605" s="30"/>
      <c r="I605" s="30"/>
      <c r="J605" s="30"/>
      <c r="K605" s="30"/>
      <c r="L605" s="29"/>
      <c r="M605" s="29"/>
      <c r="N605" s="30"/>
      <c r="O605" s="30"/>
      <c r="P605" s="30"/>
    </row>
    <row r="606" ht="18.75" spans="1:16">
      <c r="A606" s="25">
        <v>601</v>
      </c>
      <c r="B606" s="26" t="s">
        <v>110</v>
      </c>
      <c r="C606" s="26" t="s">
        <v>575</v>
      </c>
      <c r="D606" s="27">
        <v>7401176.1411</v>
      </c>
      <c r="E606" s="28">
        <f t="shared" si="9"/>
        <v>7401176.1411</v>
      </c>
      <c r="F606" s="29"/>
      <c r="G606" s="29"/>
      <c r="H606" s="30"/>
      <c r="I606" s="30"/>
      <c r="J606" s="30"/>
      <c r="K606" s="30"/>
      <c r="L606" s="29"/>
      <c r="M606" s="29"/>
      <c r="N606" s="30"/>
      <c r="O606" s="30"/>
      <c r="P606" s="30"/>
    </row>
    <row r="607" ht="18.75" spans="1:16">
      <c r="A607" s="25">
        <v>602</v>
      </c>
      <c r="B607" s="26" t="s">
        <v>110</v>
      </c>
      <c r="C607" s="26" t="s">
        <v>577</v>
      </c>
      <c r="D607" s="27">
        <v>6203285.2472</v>
      </c>
      <c r="E607" s="28">
        <f t="shared" si="9"/>
        <v>6203285.2472</v>
      </c>
      <c r="F607" s="29"/>
      <c r="G607" s="29"/>
      <c r="H607" s="30"/>
      <c r="I607" s="30"/>
      <c r="J607" s="30"/>
      <c r="K607" s="30"/>
      <c r="L607" s="29"/>
      <c r="M607" s="29"/>
      <c r="N607" s="30"/>
      <c r="O607" s="30"/>
      <c r="P607" s="30"/>
    </row>
    <row r="608" ht="18.75" spans="1:16">
      <c r="A608" s="25">
        <v>603</v>
      </c>
      <c r="B608" s="26" t="s">
        <v>110</v>
      </c>
      <c r="C608" s="26" t="s">
        <v>578</v>
      </c>
      <c r="D608" s="27">
        <v>6442430.1937</v>
      </c>
      <c r="E608" s="28">
        <f t="shared" si="9"/>
        <v>6442430.1937</v>
      </c>
      <c r="F608" s="29"/>
      <c r="G608" s="29"/>
      <c r="H608" s="30"/>
      <c r="I608" s="30"/>
      <c r="J608" s="30"/>
      <c r="K608" s="30"/>
      <c r="L608" s="29"/>
      <c r="M608" s="29"/>
      <c r="N608" s="30"/>
      <c r="O608" s="30"/>
      <c r="P608" s="30"/>
    </row>
    <row r="609" ht="18.75" spans="1:16">
      <c r="A609" s="25">
        <v>604</v>
      </c>
      <c r="B609" s="26" t="s">
        <v>110</v>
      </c>
      <c r="C609" s="26" t="s">
        <v>580</v>
      </c>
      <c r="D609" s="27">
        <v>6336449.76</v>
      </c>
      <c r="E609" s="28">
        <f t="shared" si="9"/>
        <v>6336449.76</v>
      </c>
      <c r="F609" s="29"/>
      <c r="G609" s="29"/>
      <c r="H609" s="30"/>
      <c r="I609" s="30"/>
      <c r="J609" s="30"/>
      <c r="K609" s="30"/>
      <c r="L609" s="29"/>
      <c r="M609" s="29"/>
      <c r="N609" s="30"/>
      <c r="O609" s="30"/>
      <c r="P609" s="30"/>
    </row>
    <row r="610" ht="18.75" spans="1:16">
      <c r="A610" s="25">
        <v>605</v>
      </c>
      <c r="B610" s="26" t="s">
        <v>110</v>
      </c>
      <c r="C610" s="26" t="s">
        <v>582</v>
      </c>
      <c r="D610" s="27">
        <v>7193122.6064</v>
      </c>
      <c r="E610" s="28">
        <f t="shared" si="9"/>
        <v>7193122.6064</v>
      </c>
      <c r="F610" s="29"/>
      <c r="G610" s="29"/>
      <c r="H610" s="30"/>
      <c r="I610" s="30"/>
      <c r="J610" s="30"/>
      <c r="K610" s="30"/>
      <c r="L610" s="29"/>
      <c r="M610" s="29"/>
      <c r="N610" s="30"/>
      <c r="O610" s="30"/>
      <c r="P610" s="30"/>
    </row>
    <row r="611" ht="18.75" spans="1:16">
      <c r="A611" s="25">
        <v>606</v>
      </c>
      <c r="B611" s="26" t="s">
        <v>110</v>
      </c>
      <c r="C611" s="26" t="s">
        <v>584</v>
      </c>
      <c r="D611" s="27">
        <v>7616298.4449</v>
      </c>
      <c r="E611" s="28">
        <f t="shared" si="9"/>
        <v>7616298.4449</v>
      </c>
      <c r="F611" s="29"/>
      <c r="G611" s="29"/>
      <c r="H611" s="30"/>
      <c r="I611" s="30"/>
      <c r="J611" s="30"/>
      <c r="K611" s="30"/>
      <c r="L611" s="29"/>
      <c r="M611" s="29"/>
      <c r="N611" s="30"/>
      <c r="O611" s="30"/>
      <c r="P611" s="30"/>
    </row>
    <row r="612" ht="18.75" spans="1:16">
      <c r="A612" s="25">
        <v>607</v>
      </c>
      <c r="B612" s="26" t="s">
        <v>110</v>
      </c>
      <c r="C612" s="26" t="s">
        <v>586</v>
      </c>
      <c r="D612" s="27">
        <v>8802685.8483</v>
      </c>
      <c r="E612" s="28">
        <f t="shared" si="9"/>
        <v>8802685.8483</v>
      </c>
      <c r="F612" s="29"/>
      <c r="G612" s="29"/>
      <c r="H612" s="30"/>
      <c r="I612" s="30"/>
      <c r="J612" s="30"/>
      <c r="K612" s="30"/>
      <c r="L612" s="29"/>
      <c r="M612" s="29"/>
      <c r="N612" s="30"/>
      <c r="O612" s="30"/>
      <c r="P612" s="30"/>
    </row>
    <row r="613" ht="18.75" spans="1:16">
      <c r="A613" s="25">
        <v>608</v>
      </c>
      <c r="B613" s="26" t="s">
        <v>110</v>
      </c>
      <c r="C613" s="26" t="s">
        <v>588</v>
      </c>
      <c r="D613" s="27">
        <v>8205372.9221</v>
      </c>
      <c r="E613" s="28">
        <f t="shared" si="9"/>
        <v>8205372.9221</v>
      </c>
      <c r="F613" s="29"/>
      <c r="G613" s="29"/>
      <c r="H613" s="30"/>
      <c r="I613" s="30"/>
      <c r="J613" s="30"/>
      <c r="K613" s="30"/>
      <c r="L613" s="29"/>
      <c r="M613" s="29"/>
      <c r="N613" s="30"/>
      <c r="O613" s="30"/>
      <c r="P613" s="30"/>
    </row>
    <row r="614" ht="18.75" spans="1:16">
      <c r="A614" s="25">
        <v>609</v>
      </c>
      <c r="B614" s="26" t="s">
        <v>110</v>
      </c>
      <c r="C614" s="26" t="s">
        <v>590</v>
      </c>
      <c r="D614" s="27">
        <v>7152543.8696</v>
      </c>
      <c r="E614" s="28">
        <f t="shared" si="9"/>
        <v>7152543.8696</v>
      </c>
      <c r="F614" s="29"/>
      <c r="G614" s="29"/>
      <c r="H614" s="30"/>
      <c r="I614" s="30"/>
      <c r="J614" s="30"/>
      <c r="K614" s="30"/>
      <c r="L614" s="29"/>
      <c r="M614" s="29"/>
      <c r="N614" s="30"/>
      <c r="O614" s="30"/>
      <c r="P614" s="30"/>
    </row>
    <row r="615" ht="18.75" spans="1:16">
      <c r="A615" s="25">
        <v>610</v>
      </c>
      <c r="B615" s="26" t="s">
        <v>110</v>
      </c>
      <c r="C615" s="26" t="s">
        <v>592</v>
      </c>
      <c r="D615" s="27">
        <v>5620621.0048</v>
      </c>
      <c r="E615" s="28">
        <f t="shared" si="9"/>
        <v>5620621.0048</v>
      </c>
      <c r="F615" s="29"/>
      <c r="G615" s="29"/>
      <c r="H615" s="30"/>
      <c r="I615" s="30"/>
      <c r="J615" s="30"/>
      <c r="K615" s="30"/>
      <c r="L615" s="29"/>
      <c r="M615" s="29"/>
      <c r="N615" s="30"/>
      <c r="O615" s="30"/>
      <c r="P615" s="30"/>
    </row>
    <row r="616" ht="18.75" spans="1:16">
      <c r="A616" s="25">
        <v>611</v>
      </c>
      <c r="B616" s="26" t="s">
        <v>110</v>
      </c>
      <c r="C616" s="26" t="s">
        <v>333</v>
      </c>
      <c r="D616" s="27">
        <v>7242702.1119</v>
      </c>
      <c r="E616" s="28">
        <f t="shared" si="9"/>
        <v>7242702.1119</v>
      </c>
      <c r="F616" s="29"/>
      <c r="G616" s="29"/>
      <c r="H616" s="30"/>
      <c r="I616" s="30"/>
      <c r="J616" s="30"/>
      <c r="K616" s="30"/>
      <c r="L616" s="29"/>
      <c r="M616" s="29"/>
      <c r="N616" s="30"/>
      <c r="O616" s="30"/>
      <c r="P616" s="30"/>
    </row>
    <row r="617" ht="18.75" spans="1:16">
      <c r="A617" s="25">
        <v>612</v>
      </c>
      <c r="B617" s="26" t="s">
        <v>110</v>
      </c>
      <c r="C617" s="26" t="s">
        <v>595</v>
      </c>
      <c r="D617" s="27">
        <v>6385432.1707</v>
      </c>
      <c r="E617" s="28">
        <f t="shared" si="9"/>
        <v>6385432.1707</v>
      </c>
      <c r="F617" s="29"/>
      <c r="G617" s="29"/>
      <c r="H617" s="30"/>
      <c r="I617" s="30"/>
      <c r="J617" s="30"/>
      <c r="K617" s="30"/>
      <c r="L617" s="29"/>
      <c r="M617" s="29"/>
      <c r="N617" s="30"/>
      <c r="O617" s="30"/>
      <c r="P617" s="30"/>
    </row>
    <row r="618" ht="18.75" spans="1:16">
      <c r="A618" s="25">
        <v>613</v>
      </c>
      <c r="B618" s="26" t="s">
        <v>110</v>
      </c>
      <c r="C618" s="26" t="s">
        <v>597</v>
      </c>
      <c r="D618" s="27">
        <v>6656882.1672</v>
      </c>
      <c r="E618" s="28">
        <f t="shared" si="9"/>
        <v>6656882.1672</v>
      </c>
      <c r="F618" s="29"/>
      <c r="G618" s="29"/>
      <c r="H618" s="30"/>
      <c r="I618" s="30"/>
      <c r="J618" s="30"/>
      <c r="K618" s="30"/>
      <c r="L618" s="29"/>
      <c r="M618" s="29"/>
      <c r="N618" s="30"/>
      <c r="O618" s="30"/>
      <c r="P618" s="30"/>
    </row>
    <row r="619" ht="18.75" spans="1:16">
      <c r="A619" s="25">
        <v>614</v>
      </c>
      <c r="B619" s="26" t="s">
        <v>110</v>
      </c>
      <c r="C619" s="26" t="s">
        <v>600</v>
      </c>
      <c r="D619" s="27">
        <v>7054260.6905</v>
      </c>
      <c r="E619" s="28">
        <f t="shared" si="9"/>
        <v>7054260.6905</v>
      </c>
      <c r="F619" s="29"/>
      <c r="G619" s="29"/>
      <c r="H619" s="30"/>
      <c r="I619" s="30"/>
      <c r="J619" s="30"/>
      <c r="K619" s="30"/>
      <c r="L619" s="29"/>
      <c r="M619" s="29"/>
      <c r="N619" s="30"/>
      <c r="O619" s="30"/>
      <c r="P619" s="30"/>
    </row>
    <row r="620" ht="18.75" spans="1:16">
      <c r="A620" s="25">
        <v>615</v>
      </c>
      <c r="B620" s="26" t="s">
        <v>110</v>
      </c>
      <c r="C620" s="26" t="s">
        <v>341</v>
      </c>
      <c r="D620" s="27">
        <v>6981233.4043</v>
      </c>
      <c r="E620" s="28">
        <f t="shared" si="9"/>
        <v>6981233.4043</v>
      </c>
      <c r="F620" s="29"/>
      <c r="G620" s="29"/>
      <c r="H620" s="30"/>
      <c r="I620" s="30"/>
      <c r="J620" s="30"/>
      <c r="K620" s="30"/>
      <c r="L620" s="29"/>
      <c r="M620" s="29"/>
      <c r="N620" s="30"/>
      <c r="O620" s="30"/>
      <c r="P620" s="30"/>
    </row>
    <row r="621" ht="18.75" spans="1:16">
      <c r="A621" s="25">
        <v>616</v>
      </c>
      <c r="B621" s="26" t="s">
        <v>110</v>
      </c>
      <c r="C621" s="26" t="s">
        <v>603</v>
      </c>
      <c r="D621" s="27">
        <v>7553431.4345</v>
      </c>
      <c r="E621" s="28">
        <f t="shared" si="9"/>
        <v>7553431.4345</v>
      </c>
      <c r="F621" s="29"/>
      <c r="G621" s="29"/>
      <c r="H621" s="30"/>
      <c r="I621" s="30"/>
      <c r="J621" s="30"/>
      <c r="K621" s="30"/>
      <c r="L621" s="29"/>
      <c r="M621" s="29"/>
      <c r="N621" s="30"/>
      <c r="O621" s="30"/>
      <c r="P621" s="30"/>
    </row>
    <row r="622" ht="18.75" spans="1:16">
      <c r="A622" s="25">
        <v>617</v>
      </c>
      <c r="B622" s="26" t="s">
        <v>110</v>
      </c>
      <c r="C622" s="26" t="s">
        <v>605</v>
      </c>
      <c r="D622" s="27">
        <v>6855991.8004</v>
      </c>
      <c r="E622" s="28">
        <f t="shared" si="9"/>
        <v>6855991.8004</v>
      </c>
      <c r="F622" s="29"/>
      <c r="G622" s="29"/>
      <c r="H622" s="30"/>
      <c r="I622" s="30"/>
      <c r="J622" s="30"/>
      <c r="K622" s="30"/>
      <c r="L622" s="29"/>
      <c r="M622" s="29"/>
      <c r="N622" s="30"/>
      <c r="O622" s="30"/>
      <c r="P622" s="30"/>
    </row>
    <row r="623" ht="18.75" spans="1:16">
      <c r="A623" s="25">
        <v>618</v>
      </c>
      <c r="B623" s="26" t="s">
        <v>110</v>
      </c>
      <c r="C623" s="26" t="s">
        <v>607</v>
      </c>
      <c r="D623" s="27">
        <v>8430404.0248</v>
      </c>
      <c r="E623" s="28">
        <f t="shared" si="9"/>
        <v>8430404.0248</v>
      </c>
      <c r="F623" s="29"/>
      <c r="G623" s="29"/>
      <c r="H623" s="30"/>
      <c r="I623" s="30"/>
      <c r="J623" s="30"/>
      <c r="K623" s="30"/>
      <c r="L623" s="29"/>
      <c r="M623" s="29"/>
      <c r="N623" s="30"/>
      <c r="O623" s="30"/>
      <c r="P623" s="30"/>
    </row>
    <row r="624" ht="18.75" spans="1:16">
      <c r="A624" s="25">
        <v>619</v>
      </c>
      <c r="B624" s="26" t="s">
        <v>110</v>
      </c>
      <c r="C624" s="26" t="s">
        <v>609</v>
      </c>
      <c r="D624" s="27">
        <v>6991026.3943</v>
      </c>
      <c r="E624" s="28">
        <f t="shared" si="9"/>
        <v>6991026.3943</v>
      </c>
      <c r="F624" s="29"/>
      <c r="G624" s="29"/>
      <c r="H624" s="30"/>
      <c r="I624" s="30"/>
      <c r="J624" s="30"/>
      <c r="K624" s="30"/>
      <c r="L624" s="29"/>
      <c r="M624" s="29"/>
      <c r="N624" s="30"/>
      <c r="O624" s="30"/>
      <c r="P624" s="30"/>
    </row>
    <row r="625" ht="18.75" spans="1:16">
      <c r="A625" s="25">
        <v>620</v>
      </c>
      <c r="B625" s="26" t="s">
        <v>110</v>
      </c>
      <c r="C625" s="26" t="s">
        <v>611</v>
      </c>
      <c r="D625" s="27">
        <v>9210590.2807</v>
      </c>
      <c r="E625" s="28">
        <f t="shared" si="9"/>
        <v>9210590.2807</v>
      </c>
      <c r="F625" s="29"/>
      <c r="G625" s="29"/>
      <c r="H625" s="30"/>
      <c r="I625" s="30"/>
      <c r="J625" s="30"/>
      <c r="K625" s="30"/>
      <c r="L625" s="29"/>
      <c r="M625" s="29"/>
      <c r="N625" s="30"/>
      <c r="O625" s="30"/>
      <c r="P625" s="30"/>
    </row>
    <row r="626" ht="18.75" spans="1:16">
      <c r="A626" s="25">
        <v>621</v>
      </c>
      <c r="B626" s="26" t="s">
        <v>110</v>
      </c>
      <c r="C626" s="26" t="s">
        <v>613</v>
      </c>
      <c r="D626" s="27">
        <v>6304434.288</v>
      </c>
      <c r="E626" s="28">
        <f t="shared" si="9"/>
        <v>6304434.288</v>
      </c>
      <c r="F626" s="29"/>
      <c r="G626" s="29"/>
      <c r="H626" s="30"/>
      <c r="I626" s="30"/>
      <c r="J626" s="30"/>
      <c r="K626" s="30"/>
      <c r="L626" s="29"/>
      <c r="M626" s="29"/>
      <c r="N626" s="30"/>
      <c r="O626" s="30"/>
      <c r="P626" s="30"/>
    </row>
    <row r="627" ht="18.75" spans="1:16">
      <c r="A627" s="25">
        <v>622</v>
      </c>
      <c r="B627" s="26" t="s">
        <v>110</v>
      </c>
      <c r="C627" s="26" t="s">
        <v>615</v>
      </c>
      <c r="D627" s="27">
        <v>7625513.8721</v>
      </c>
      <c r="E627" s="28">
        <f t="shared" si="9"/>
        <v>7625513.8721</v>
      </c>
      <c r="F627" s="29"/>
      <c r="G627" s="29"/>
      <c r="H627" s="30"/>
      <c r="I627" s="30"/>
      <c r="J627" s="30"/>
      <c r="K627" s="30"/>
      <c r="L627" s="29"/>
      <c r="M627" s="29"/>
      <c r="N627" s="30"/>
      <c r="O627" s="30"/>
      <c r="P627" s="30"/>
    </row>
    <row r="628" ht="18.75" spans="1:16">
      <c r="A628" s="25">
        <v>623</v>
      </c>
      <c r="B628" s="26" t="s">
        <v>110</v>
      </c>
      <c r="C628" s="26" t="s">
        <v>617</v>
      </c>
      <c r="D628" s="27">
        <v>7649963.9758</v>
      </c>
      <c r="E628" s="28">
        <f t="shared" si="9"/>
        <v>7649963.9758</v>
      </c>
      <c r="F628" s="29"/>
      <c r="G628" s="29"/>
      <c r="H628" s="30"/>
      <c r="I628" s="30"/>
      <c r="J628" s="30"/>
      <c r="K628" s="30"/>
      <c r="L628" s="29"/>
      <c r="M628" s="29"/>
      <c r="N628" s="30"/>
      <c r="O628" s="30"/>
      <c r="P628" s="30"/>
    </row>
    <row r="629" ht="18.75" spans="1:16">
      <c r="A629" s="25">
        <v>624</v>
      </c>
      <c r="B629" s="26" t="s">
        <v>110</v>
      </c>
      <c r="C629" s="26" t="s">
        <v>619</v>
      </c>
      <c r="D629" s="27">
        <v>6741344.0396</v>
      </c>
      <c r="E629" s="28">
        <f t="shared" si="9"/>
        <v>6741344.0396</v>
      </c>
      <c r="F629" s="29"/>
      <c r="G629" s="29"/>
      <c r="H629" s="30"/>
      <c r="I629" s="30"/>
      <c r="J629" s="30"/>
      <c r="K629" s="30"/>
      <c r="L629" s="29"/>
      <c r="M629" s="29"/>
      <c r="N629" s="30"/>
      <c r="O629" s="30"/>
      <c r="P629" s="30"/>
    </row>
    <row r="630" ht="18.75" spans="1:16">
      <c r="A630" s="25">
        <v>625</v>
      </c>
      <c r="B630" s="26" t="s">
        <v>110</v>
      </c>
      <c r="C630" s="26" t="s">
        <v>621</v>
      </c>
      <c r="D630" s="27">
        <v>7500249.9844</v>
      </c>
      <c r="E630" s="28">
        <f t="shared" si="9"/>
        <v>7500249.9844</v>
      </c>
      <c r="F630" s="29"/>
      <c r="G630" s="29"/>
      <c r="H630" s="30"/>
      <c r="I630" s="30"/>
      <c r="J630" s="30"/>
      <c r="K630" s="30"/>
      <c r="L630" s="29"/>
      <c r="M630" s="29"/>
      <c r="N630" s="30"/>
      <c r="O630" s="30"/>
      <c r="P630" s="30"/>
    </row>
    <row r="631" ht="18.75" spans="1:16">
      <c r="A631" s="25">
        <v>626</v>
      </c>
      <c r="B631" s="26" t="s">
        <v>111</v>
      </c>
      <c r="C631" s="26" t="s">
        <v>625</v>
      </c>
      <c r="D631" s="27">
        <v>7381671.8133</v>
      </c>
      <c r="E631" s="28">
        <f t="shared" si="9"/>
        <v>7381671.8133</v>
      </c>
      <c r="F631" s="29"/>
      <c r="G631" s="29"/>
      <c r="H631" s="30"/>
      <c r="I631" s="30"/>
      <c r="J631" s="30"/>
      <c r="K631" s="30"/>
      <c r="L631" s="29"/>
      <c r="M631" s="29"/>
      <c r="N631" s="30"/>
      <c r="O631" s="30"/>
      <c r="P631" s="30"/>
    </row>
    <row r="632" ht="18.75" spans="1:16">
      <c r="A632" s="25">
        <v>627</v>
      </c>
      <c r="B632" s="26" t="s">
        <v>111</v>
      </c>
      <c r="C632" s="26" t="s">
        <v>627</v>
      </c>
      <c r="D632" s="27">
        <v>8572323.0722</v>
      </c>
      <c r="E632" s="28">
        <f t="shared" si="9"/>
        <v>8572323.0722</v>
      </c>
      <c r="F632" s="29"/>
      <c r="G632" s="29"/>
      <c r="H632" s="30"/>
      <c r="I632" s="30"/>
      <c r="J632" s="30"/>
      <c r="K632" s="30"/>
      <c r="L632" s="29"/>
      <c r="M632" s="29"/>
      <c r="N632" s="30"/>
      <c r="O632" s="30"/>
      <c r="P632" s="30"/>
    </row>
    <row r="633" ht="18.75" spans="1:16">
      <c r="A633" s="25">
        <v>628</v>
      </c>
      <c r="B633" s="26" t="s">
        <v>111</v>
      </c>
      <c r="C633" s="26" t="s">
        <v>629</v>
      </c>
      <c r="D633" s="27">
        <v>8538970.4717</v>
      </c>
      <c r="E633" s="28">
        <f t="shared" si="9"/>
        <v>8538970.4717</v>
      </c>
      <c r="F633" s="29"/>
      <c r="G633" s="29"/>
      <c r="H633" s="30"/>
      <c r="I633" s="30"/>
      <c r="J633" s="30"/>
      <c r="K633" s="30"/>
      <c r="L633" s="29"/>
      <c r="M633" s="29"/>
      <c r="N633" s="30"/>
      <c r="O633" s="30"/>
      <c r="P633" s="30"/>
    </row>
    <row r="634" ht="18.75" spans="1:16">
      <c r="A634" s="25">
        <v>629</v>
      </c>
      <c r="B634" s="26" t="s">
        <v>111</v>
      </c>
      <c r="C634" s="26" t="s">
        <v>631</v>
      </c>
      <c r="D634" s="27">
        <v>9148502.2038</v>
      </c>
      <c r="E634" s="28">
        <f t="shared" si="9"/>
        <v>9148502.2038</v>
      </c>
      <c r="F634" s="29"/>
      <c r="G634" s="29"/>
      <c r="H634" s="30"/>
      <c r="I634" s="30"/>
      <c r="J634" s="30"/>
      <c r="K634" s="30"/>
      <c r="L634" s="29"/>
      <c r="M634" s="29"/>
      <c r="N634" s="30"/>
      <c r="O634" s="30"/>
      <c r="P634" s="30"/>
    </row>
    <row r="635" ht="18.75" spans="1:16">
      <c r="A635" s="25">
        <v>630</v>
      </c>
      <c r="B635" s="26" t="s">
        <v>111</v>
      </c>
      <c r="C635" s="26" t="s">
        <v>633</v>
      </c>
      <c r="D635" s="27">
        <v>9282073.223</v>
      </c>
      <c r="E635" s="28">
        <f t="shared" si="9"/>
        <v>9282073.223</v>
      </c>
      <c r="F635" s="29"/>
      <c r="G635" s="29"/>
      <c r="H635" s="30"/>
      <c r="I635" s="30"/>
      <c r="J635" s="30"/>
      <c r="K635" s="30"/>
      <c r="L635" s="29"/>
      <c r="M635" s="29"/>
      <c r="N635" s="30"/>
      <c r="O635" s="30"/>
      <c r="P635" s="30"/>
    </row>
    <row r="636" ht="18.75" spans="1:16">
      <c r="A636" s="25">
        <v>631</v>
      </c>
      <c r="B636" s="26" t="s">
        <v>111</v>
      </c>
      <c r="C636" s="26" t="s">
        <v>634</v>
      </c>
      <c r="D636" s="27">
        <v>9540081.8939</v>
      </c>
      <c r="E636" s="28">
        <f t="shared" si="9"/>
        <v>9540081.8939</v>
      </c>
      <c r="F636" s="29"/>
      <c r="G636" s="29"/>
      <c r="H636" s="30"/>
      <c r="I636" s="30"/>
      <c r="J636" s="30"/>
      <c r="K636" s="30"/>
      <c r="L636" s="29"/>
      <c r="M636" s="29"/>
      <c r="N636" s="30"/>
      <c r="O636" s="30"/>
      <c r="P636" s="30"/>
    </row>
    <row r="637" ht="37.5" spans="1:16">
      <c r="A637" s="25">
        <v>632</v>
      </c>
      <c r="B637" s="26" t="s">
        <v>111</v>
      </c>
      <c r="C637" s="26" t="s">
        <v>637</v>
      </c>
      <c r="D637" s="27">
        <v>10342787.6446</v>
      </c>
      <c r="E637" s="28">
        <f t="shared" si="9"/>
        <v>10342787.6446</v>
      </c>
      <c r="F637" s="29"/>
      <c r="G637" s="29"/>
      <c r="H637" s="30"/>
      <c r="I637" s="30"/>
      <c r="J637" s="30"/>
      <c r="K637" s="30"/>
      <c r="L637" s="29"/>
      <c r="M637" s="29"/>
      <c r="N637" s="30"/>
      <c r="O637" s="30"/>
      <c r="P637" s="30"/>
    </row>
    <row r="638" ht="37.5" spans="1:16">
      <c r="A638" s="25">
        <v>633</v>
      </c>
      <c r="B638" s="26" t="s">
        <v>111</v>
      </c>
      <c r="C638" s="26" t="s">
        <v>639</v>
      </c>
      <c r="D638" s="27">
        <v>7611912.1393</v>
      </c>
      <c r="E638" s="28">
        <f t="shared" si="9"/>
        <v>7611912.1393</v>
      </c>
      <c r="F638" s="29"/>
      <c r="G638" s="29"/>
      <c r="H638" s="30"/>
      <c r="I638" s="30"/>
      <c r="J638" s="30"/>
      <c r="K638" s="30"/>
      <c r="L638" s="29"/>
      <c r="M638" s="29"/>
      <c r="N638" s="30"/>
      <c r="O638" s="30"/>
      <c r="P638" s="30"/>
    </row>
    <row r="639" ht="37.5" spans="1:16">
      <c r="A639" s="25">
        <v>634</v>
      </c>
      <c r="B639" s="26" t="s">
        <v>111</v>
      </c>
      <c r="C639" s="26" t="s">
        <v>641</v>
      </c>
      <c r="D639" s="27">
        <v>9033733.2878</v>
      </c>
      <c r="E639" s="28">
        <f t="shared" si="9"/>
        <v>9033733.2878</v>
      </c>
      <c r="F639" s="29"/>
      <c r="G639" s="29"/>
      <c r="H639" s="30"/>
      <c r="I639" s="30"/>
      <c r="J639" s="30"/>
      <c r="K639" s="30"/>
      <c r="L639" s="29"/>
      <c r="M639" s="29"/>
      <c r="N639" s="30"/>
      <c r="O639" s="30"/>
      <c r="P639" s="30"/>
    </row>
    <row r="640" ht="37.5" spans="1:16">
      <c r="A640" s="25">
        <v>635</v>
      </c>
      <c r="B640" s="26" t="s">
        <v>111</v>
      </c>
      <c r="C640" s="26" t="s">
        <v>643</v>
      </c>
      <c r="D640" s="27">
        <v>9457903.633</v>
      </c>
      <c r="E640" s="28">
        <f t="shared" si="9"/>
        <v>9457903.633</v>
      </c>
      <c r="F640" s="29"/>
      <c r="G640" s="29"/>
      <c r="H640" s="30"/>
      <c r="I640" s="30"/>
      <c r="J640" s="30"/>
      <c r="K640" s="30"/>
      <c r="L640" s="29"/>
      <c r="M640" s="29"/>
      <c r="N640" s="30"/>
      <c r="O640" s="30"/>
      <c r="P640" s="30"/>
    </row>
    <row r="641" ht="37.5" spans="1:16">
      <c r="A641" s="25">
        <v>636</v>
      </c>
      <c r="B641" s="26" t="s">
        <v>111</v>
      </c>
      <c r="C641" s="26" t="s">
        <v>645</v>
      </c>
      <c r="D641" s="27">
        <v>6840294.3868</v>
      </c>
      <c r="E641" s="28">
        <f t="shared" si="9"/>
        <v>6840294.3868</v>
      </c>
      <c r="F641" s="29"/>
      <c r="G641" s="29"/>
      <c r="H641" s="30"/>
      <c r="I641" s="30"/>
      <c r="J641" s="30"/>
      <c r="K641" s="30"/>
      <c r="L641" s="29"/>
      <c r="M641" s="29"/>
      <c r="N641" s="30"/>
      <c r="O641" s="30"/>
      <c r="P641" s="30"/>
    </row>
    <row r="642" ht="18.75" spans="1:16">
      <c r="A642" s="25">
        <v>637</v>
      </c>
      <c r="B642" s="26" t="s">
        <v>111</v>
      </c>
      <c r="C642" s="26" t="s">
        <v>647</v>
      </c>
      <c r="D642" s="27">
        <v>7133608.9039</v>
      </c>
      <c r="E642" s="28">
        <f t="shared" si="9"/>
        <v>7133608.9039</v>
      </c>
      <c r="F642" s="29"/>
      <c r="G642" s="29"/>
      <c r="H642" s="30"/>
      <c r="I642" s="30"/>
      <c r="J642" s="30"/>
      <c r="K642" s="30"/>
      <c r="L642" s="29"/>
      <c r="M642" s="29"/>
      <c r="N642" s="30"/>
      <c r="O642" s="30"/>
      <c r="P642" s="30"/>
    </row>
    <row r="643" ht="18.75" spans="1:16">
      <c r="A643" s="25">
        <v>638</v>
      </c>
      <c r="B643" s="26" t="s">
        <v>111</v>
      </c>
      <c r="C643" s="26" t="s">
        <v>649</v>
      </c>
      <c r="D643" s="27">
        <v>6993099.5209</v>
      </c>
      <c r="E643" s="28">
        <f t="shared" si="9"/>
        <v>6993099.5209</v>
      </c>
      <c r="F643" s="29"/>
      <c r="G643" s="29"/>
      <c r="H643" s="30"/>
      <c r="I643" s="30"/>
      <c r="J643" s="30"/>
      <c r="K643" s="30"/>
      <c r="L643" s="29"/>
      <c r="M643" s="29"/>
      <c r="N643" s="30"/>
      <c r="O643" s="30"/>
      <c r="P643" s="30"/>
    </row>
    <row r="644" ht="18.75" spans="1:16">
      <c r="A644" s="25">
        <v>639</v>
      </c>
      <c r="B644" s="26" t="s">
        <v>111</v>
      </c>
      <c r="C644" s="26" t="s">
        <v>651</v>
      </c>
      <c r="D644" s="27">
        <v>10386598.688</v>
      </c>
      <c r="E644" s="28">
        <f t="shared" si="9"/>
        <v>10386598.688</v>
      </c>
      <c r="F644" s="29"/>
      <c r="G644" s="29"/>
      <c r="H644" s="30"/>
      <c r="I644" s="30"/>
      <c r="J644" s="30"/>
      <c r="K644" s="30"/>
      <c r="L644" s="29"/>
      <c r="M644" s="29"/>
      <c r="N644" s="30"/>
      <c r="O644" s="30"/>
      <c r="P644" s="30"/>
    </row>
    <row r="645" ht="18.75" spans="1:16">
      <c r="A645" s="25">
        <v>640</v>
      </c>
      <c r="B645" s="26" t="s">
        <v>111</v>
      </c>
      <c r="C645" s="26" t="s">
        <v>653</v>
      </c>
      <c r="D645" s="27">
        <v>7082689.96</v>
      </c>
      <c r="E645" s="28">
        <f t="shared" si="9"/>
        <v>7082689.96</v>
      </c>
      <c r="F645" s="29"/>
      <c r="G645" s="29"/>
      <c r="H645" s="30"/>
      <c r="I645" s="30"/>
      <c r="J645" s="30"/>
      <c r="K645" s="30"/>
      <c r="L645" s="29"/>
      <c r="M645" s="29"/>
      <c r="N645" s="30"/>
      <c r="O645" s="30"/>
      <c r="P645" s="30"/>
    </row>
    <row r="646" ht="18.75" spans="1:16">
      <c r="A646" s="25">
        <v>641</v>
      </c>
      <c r="B646" s="26" t="s">
        <v>111</v>
      </c>
      <c r="C646" s="26" t="s">
        <v>655</v>
      </c>
      <c r="D646" s="27">
        <v>7432277.7833</v>
      </c>
      <c r="E646" s="28">
        <f t="shared" si="9"/>
        <v>7432277.7833</v>
      </c>
      <c r="F646" s="29"/>
      <c r="G646" s="29"/>
      <c r="H646" s="30"/>
      <c r="I646" s="30"/>
      <c r="J646" s="30"/>
      <c r="K646" s="30"/>
      <c r="L646" s="29"/>
      <c r="M646" s="29"/>
      <c r="N646" s="30"/>
      <c r="O646" s="30"/>
      <c r="P646" s="30"/>
    </row>
    <row r="647" ht="18.75" spans="1:16">
      <c r="A647" s="25">
        <v>642</v>
      </c>
      <c r="B647" s="26" t="s">
        <v>111</v>
      </c>
      <c r="C647" s="26" t="s">
        <v>657</v>
      </c>
      <c r="D647" s="27">
        <v>9710396.2777</v>
      </c>
      <c r="E647" s="28">
        <f t="shared" ref="E647:E710" si="10">D647</f>
        <v>9710396.2777</v>
      </c>
      <c r="F647" s="29"/>
      <c r="G647" s="29"/>
      <c r="H647" s="30"/>
      <c r="I647" s="30"/>
      <c r="J647" s="30"/>
      <c r="K647" s="30"/>
      <c r="L647" s="29"/>
      <c r="M647" s="29"/>
      <c r="N647" s="30"/>
      <c r="O647" s="30"/>
      <c r="P647" s="30"/>
    </row>
    <row r="648" ht="18.75" spans="1:16">
      <c r="A648" s="25">
        <v>643</v>
      </c>
      <c r="B648" s="26" t="s">
        <v>111</v>
      </c>
      <c r="C648" s="26" t="s">
        <v>659</v>
      </c>
      <c r="D648" s="27">
        <v>8396338.7044</v>
      </c>
      <c r="E648" s="28">
        <f t="shared" si="10"/>
        <v>8396338.7044</v>
      </c>
      <c r="F648" s="29"/>
      <c r="G648" s="29"/>
      <c r="H648" s="30"/>
      <c r="I648" s="30"/>
      <c r="J648" s="30"/>
      <c r="K648" s="30"/>
      <c r="L648" s="29"/>
      <c r="M648" s="29"/>
      <c r="N648" s="30"/>
      <c r="O648" s="30"/>
      <c r="P648" s="30"/>
    </row>
    <row r="649" ht="18.75" spans="1:16">
      <c r="A649" s="25">
        <v>644</v>
      </c>
      <c r="B649" s="26" t="s">
        <v>111</v>
      </c>
      <c r="C649" s="26" t="s">
        <v>661</v>
      </c>
      <c r="D649" s="27">
        <v>7707961.6937</v>
      </c>
      <c r="E649" s="28">
        <f t="shared" si="10"/>
        <v>7707961.6937</v>
      </c>
      <c r="F649" s="29"/>
      <c r="G649" s="29"/>
      <c r="H649" s="30"/>
      <c r="I649" s="30"/>
      <c r="J649" s="30"/>
      <c r="K649" s="30"/>
      <c r="L649" s="29"/>
      <c r="M649" s="29"/>
      <c r="N649" s="30"/>
      <c r="O649" s="30"/>
      <c r="P649" s="30"/>
    </row>
    <row r="650" ht="18.75" spans="1:16">
      <c r="A650" s="25">
        <v>645</v>
      </c>
      <c r="B650" s="26" t="s">
        <v>111</v>
      </c>
      <c r="C650" s="26" t="s">
        <v>663</v>
      </c>
      <c r="D650" s="27">
        <v>6959849.8955</v>
      </c>
      <c r="E650" s="28">
        <f t="shared" si="10"/>
        <v>6959849.8955</v>
      </c>
      <c r="F650" s="29"/>
      <c r="G650" s="29"/>
      <c r="H650" s="30"/>
      <c r="I650" s="30"/>
      <c r="J650" s="30"/>
      <c r="K650" s="30"/>
      <c r="L650" s="29"/>
      <c r="M650" s="29"/>
      <c r="N650" s="30"/>
      <c r="O650" s="30"/>
      <c r="P650" s="30"/>
    </row>
    <row r="651" ht="18.75" spans="1:16">
      <c r="A651" s="25">
        <v>646</v>
      </c>
      <c r="B651" s="26" t="s">
        <v>111</v>
      </c>
      <c r="C651" s="26" t="s">
        <v>665</v>
      </c>
      <c r="D651" s="27">
        <v>8595373.6306</v>
      </c>
      <c r="E651" s="28">
        <f t="shared" si="10"/>
        <v>8595373.6306</v>
      </c>
      <c r="F651" s="29"/>
      <c r="G651" s="29"/>
      <c r="H651" s="30"/>
      <c r="I651" s="30"/>
      <c r="J651" s="30"/>
      <c r="K651" s="30"/>
      <c r="L651" s="29"/>
      <c r="M651" s="29"/>
      <c r="N651" s="30"/>
      <c r="O651" s="30"/>
      <c r="P651" s="30"/>
    </row>
    <row r="652" ht="18.75" spans="1:16">
      <c r="A652" s="25">
        <v>647</v>
      </c>
      <c r="B652" s="26" t="s">
        <v>111</v>
      </c>
      <c r="C652" s="26" t="s">
        <v>667</v>
      </c>
      <c r="D652" s="27">
        <v>7961590.5646</v>
      </c>
      <c r="E652" s="28">
        <f t="shared" si="10"/>
        <v>7961590.5646</v>
      </c>
      <c r="F652" s="29"/>
      <c r="G652" s="29"/>
      <c r="H652" s="30"/>
      <c r="I652" s="30"/>
      <c r="J652" s="30"/>
      <c r="K652" s="30"/>
      <c r="L652" s="29"/>
      <c r="M652" s="29"/>
      <c r="N652" s="30"/>
      <c r="O652" s="30"/>
      <c r="P652" s="30"/>
    </row>
    <row r="653" ht="37.5" spans="1:16">
      <c r="A653" s="25">
        <v>648</v>
      </c>
      <c r="B653" s="26" t="s">
        <v>111</v>
      </c>
      <c r="C653" s="26" t="s">
        <v>669</v>
      </c>
      <c r="D653" s="27">
        <v>8242246.291</v>
      </c>
      <c r="E653" s="28">
        <f t="shared" si="10"/>
        <v>8242246.291</v>
      </c>
      <c r="F653" s="29"/>
      <c r="G653" s="29"/>
      <c r="H653" s="30"/>
      <c r="I653" s="30"/>
      <c r="J653" s="30"/>
      <c r="K653" s="30"/>
      <c r="L653" s="29"/>
      <c r="M653" s="29"/>
      <c r="N653" s="30"/>
      <c r="O653" s="30"/>
      <c r="P653" s="30"/>
    </row>
    <row r="654" ht="37.5" spans="1:16">
      <c r="A654" s="25">
        <v>649</v>
      </c>
      <c r="B654" s="26" t="s">
        <v>111</v>
      </c>
      <c r="C654" s="26" t="s">
        <v>671</v>
      </c>
      <c r="D654" s="27">
        <v>7055963.9146</v>
      </c>
      <c r="E654" s="28">
        <f t="shared" si="10"/>
        <v>7055963.9146</v>
      </c>
      <c r="F654" s="29"/>
      <c r="G654" s="29"/>
      <c r="H654" s="30"/>
      <c r="I654" s="30"/>
      <c r="J654" s="30"/>
      <c r="K654" s="30"/>
      <c r="L654" s="29"/>
      <c r="M654" s="29"/>
      <c r="N654" s="30"/>
      <c r="O654" s="30"/>
      <c r="P654" s="30"/>
    </row>
    <row r="655" ht="18.75" spans="1:16">
      <c r="A655" s="25">
        <v>650</v>
      </c>
      <c r="B655" s="26" t="s">
        <v>111</v>
      </c>
      <c r="C655" s="26" t="s">
        <v>673</v>
      </c>
      <c r="D655" s="27">
        <v>6456901.9058</v>
      </c>
      <c r="E655" s="28">
        <f t="shared" si="10"/>
        <v>6456901.9058</v>
      </c>
      <c r="F655" s="29"/>
      <c r="G655" s="29"/>
      <c r="H655" s="30"/>
      <c r="I655" s="30"/>
      <c r="J655" s="30"/>
      <c r="K655" s="30"/>
      <c r="L655" s="29"/>
      <c r="M655" s="29"/>
      <c r="N655" s="30"/>
      <c r="O655" s="30"/>
      <c r="P655" s="30"/>
    </row>
    <row r="656" ht="18.75" spans="1:16">
      <c r="A656" s="25">
        <v>651</v>
      </c>
      <c r="B656" s="26" t="s">
        <v>111</v>
      </c>
      <c r="C656" s="26" t="s">
        <v>675</v>
      </c>
      <c r="D656" s="27">
        <v>8558991.2478</v>
      </c>
      <c r="E656" s="28">
        <f t="shared" si="10"/>
        <v>8558991.2478</v>
      </c>
      <c r="F656" s="29"/>
      <c r="G656" s="29"/>
      <c r="H656" s="30"/>
      <c r="I656" s="30"/>
      <c r="J656" s="30"/>
      <c r="K656" s="30"/>
      <c r="L656" s="29"/>
      <c r="M656" s="29"/>
      <c r="N656" s="30"/>
      <c r="O656" s="30"/>
      <c r="P656" s="30"/>
    </row>
    <row r="657" ht="18.75" spans="1:16">
      <c r="A657" s="25">
        <v>652</v>
      </c>
      <c r="B657" s="26" t="s">
        <v>111</v>
      </c>
      <c r="C657" s="26" t="s">
        <v>677</v>
      </c>
      <c r="D657" s="27">
        <v>9325260.1861</v>
      </c>
      <c r="E657" s="28">
        <f t="shared" si="10"/>
        <v>9325260.1861</v>
      </c>
      <c r="F657" s="29"/>
      <c r="G657" s="29"/>
      <c r="H657" s="30"/>
      <c r="I657" s="30"/>
      <c r="J657" s="30"/>
      <c r="K657" s="30"/>
      <c r="L657" s="29"/>
      <c r="M657" s="29"/>
      <c r="N657" s="30"/>
      <c r="O657" s="30"/>
      <c r="P657" s="30"/>
    </row>
    <row r="658" ht="18.75" spans="1:16">
      <c r="A658" s="25">
        <v>653</v>
      </c>
      <c r="B658" s="26" t="s">
        <v>111</v>
      </c>
      <c r="C658" s="26" t="s">
        <v>679</v>
      </c>
      <c r="D658" s="27">
        <v>7142262.7348</v>
      </c>
      <c r="E658" s="28">
        <f t="shared" si="10"/>
        <v>7142262.7348</v>
      </c>
      <c r="F658" s="29"/>
      <c r="G658" s="29"/>
      <c r="H658" s="30"/>
      <c r="I658" s="30"/>
      <c r="J658" s="30"/>
      <c r="K658" s="30"/>
      <c r="L658" s="29"/>
      <c r="M658" s="29"/>
      <c r="N658" s="30"/>
      <c r="O658" s="30"/>
      <c r="P658" s="30"/>
    </row>
    <row r="659" ht="18.75" spans="1:16">
      <c r="A659" s="25">
        <v>654</v>
      </c>
      <c r="B659" s="26" t="s">
        <v>111</v>
      </c>
      <c r="C659" s="26" t="s">
        <v>681</v>
      </c>
      <c r="D659" s="27">
        <v>8589398.6596</v>
      </c>
      <c r="E659" s="28">
        <f t="shared" si="10"/>
        <v>8589398.6596</v>
      </c>
      <c r="F659" s="29"/>
      <c r="G659" s="29"/>
      <c r="H659" s="30"/>
      <c r="I659" s="30"/>
      <c r="J659" s="30"/>
      <c r="K659" s="30"/>
      <c r="L659" s="29"/>
      <c r="M659" s="29"/>
      <c r="N659" s="30"/>
      <c r="O659" s="30"/>
      <c r="P659" s="30"/>
    </row>
    <row r="660" ht="18.75" spans="1:16">
      <c r="A660" s="25">
        <v>655</v>
      </c>
      <c r="B660" s="26" t="s">
        <v>111</v>
      </c>
      <c r="C660" s="26" t="s">
        <v>683</v>
      </c>
      <c r="D660" s="27">
        <v>7252318.441</v>
      </c>
      <c r="E660" s="28">
        <f t="shared" si="10"/>
        <v>7252318.441</v>
      </c>
      <c r="F660" s="29"/>
      <c r="G660" s="29"/>
      <c r="H660" s="30"/>
      <c r="I660" s="30"/>
      <c r="J660" s="30"/>
      <c r="K660" s="30"/>
      <c r="L660" s="29"/>
      <c r="M660" s="29"/>
      <c r="N660" s="30"/>
      <c r="O660" s="30"/>
      <c r="P660" s="30"/>
    </row>
    <row r="661" ht="18.75" spans="1:16">
      <c r="A661" s="25">
        <v>656</v>
      </c>
      <c r="B661" s="26" t="s">
        <v>111</v>
      </c>
      <c r="C661" s="26" t="s">
        <v>685</v>
      </c>
      <c r="D661" s="27">
        <v>7283978.0512</v>
      </c>
      <c r="E661" s="28">
        <f t="shared" si="10"/>
        <v>7283978.0512</v>
      </c>
      <c r="F661" s="29"/>
      <c r="G661" s="29"/>
      <c r="H661" s="30"/>
      <c r="I661" s="30"/>
      <c r="J661" s="30"/>
      <c r="K661" s="30"/>
      <c r="L661" s="29"/>
      <c r="M661" s="29"/>
      <c r="N661" s="30"/>
      <c r="O661" s="30"/>
      <c r="P661" s="30"/>
    </row>
    <row r="662" ht="18.75" spans="1:16">
      <c r="A662" s="25">
        <v>657</v>
      </c>
      <c r="B662" s="26" t="s">
        <v>111</v>
      </c>
      <c r="C662" s="26" t="s">
        <v>687</v>
      </c>
      <c r="D662" s="27">
        <v>7248607.5455</v>
      </c>
      <c r="E662" s="28">
        <f t="shared" si="10"/>
        <v>7248607.5455</v>
      </c>
      <c r="F662" s="29"/>
      <c r="G662" s="29"/>
      <c r="H662" s="30"/>
      <c r="I662" s="30"/>
      <c r="J662" s="30"/>
      <c r="K662" s="30"/>
      <c r="L662" s="29"/>
      <c r="M662" s="29"/>
      <c r="N662" s="30"/>
      <c r="O662" s="30"/>
      <c r="P662" s="30"/>
    </row>
    <row r="663" ht="18.75" spans="1:16">
      <c r="A663" s="25">
        <v>658</v>
      </c>
      <c r="B663" s="26" t="s">
        <v>111</v>
      </c>
      <c r="C663" s="26" t="s">
        <v>689</v>
      </c>
      <c r="D663" s="27">
        <v>8355395.0013</v>
      </c>
      <c r="E663" s="28">
        <f t="shared" si="10"/>
        <v>8355395.0013</v>
      </c>
      <c r="F663" s="29"/>
      <c r="G663" s="29"/>
      <c r="H663" s="30"/>
      <c r="I663" s="30"/>
      <c r="J663" s="30"/>
      <c r="K663" s="30"/>
      <c r="L663" s="29"/>
      <c r="M663" s="29"/>
      <c r="N663" s="30"/>
      <c r="O663" s="30"/>
      <c r="P663" s="30"/>
    </row>
    <row r="664" ht="18.75" spans="1:16">
      <c r="A664" s="25">
        <v>659</v>
      </c>
      <c r="B664" s="26" t="s">
        <v>112</v>
      </c>
      <c r="C664" s="26" t="s">
        <v>693</v>
      </c>
      <c r="D664" s="27">
        <v>9855913.1326</v>
      </c>
      <c r="E664" s="28">
        <f t="shared" si="10"/>
        <v>9855913.1326</v>
      </c>
      <c r="F664" s="29"/>
      <c r="G664" s="29"/>
      <c r="H664" s="30"/>
      <c r="I664" s="30"/>
      <c r="J664" s="30"/>
      <c r="K664" s="30"/>
      <c r="L664" s="29"/>
      <c r="M664" s="29"/>
      <c r="N664" s="30"/>
      <c r="O664" s="30"/>
      <c r="P664" s="30"/>
    </row>
    <row r="665" ht="18.75" spans="1:16">
      <c r="A665" s="25">
        <v>660</v>
      </c>
      <c r="B665" s="26" t="s">
        <v>112</v>
      </c>
      <c r="C665" s="26" t="s">
        <v>289</v>
      </c>
      <c r="D665" s="27">
        <v>9942189.7297</v>
      </c>
      <c r="E665" s="28">
        <f t="shared" si="10"/>
        <v>9942189.7297</v>
      </c>
      <c r="F665" s="29"/>
      <c r="G665" s="29"/>
      <c r="H665" s="30"/>
      <c r="I665" s="30"/>
      <c r="J665" s="30"/>
      <c r="K665" s="30"/>
      <c r="L665" s="29"/>
      <c r="M665" s="29"/>
      <c r="N665" s="30"/>
      <c r="O665" s="30"/>
      <c r="P665" s="30"/>
    </row>
    <row r="666" ht="18.75" spans="1:16">
      <c r="A666" s="25">
        <v>661</v>
      </c>
      <c r="B666" s="26" t="s">
        <v>112</v>
      </c>
      <c r="C666" s="26" t="s">
        <v>696</v>
      </c>
      <c r="D666" s="27">
        <v>9898865.5591</v>
      </c>
      <c r="E666" s="28">
        <f t="shared" si="10"/>
        <v>9898865.5591</v>
      </c>
      <c r="F666" s="29"/>
      <c r="G666" s="29"/>
      <c r="H666" s="30"/>
      <c r="I666" s="30"/>
      <c r="J666" s="30"/>
      <c r="K666" s="30"/>
      <c r="L666" s="29"/>
      <c r="M666" s="29"/>
      <c r="N666" s="30"/>
      <c r="O666" s="30"/>
      <c r="P666" s="30"/>
    </row>
    <row r="667" ht="18.75" spans="1:16">
      <c r="A667" s="25">
        <v>662</v>
      </c>
      <c r="B667" s="26" t="s">
        <v>112</v>
      </c>
      <c r="C667" s="26" t="s">
        <v>698</v>
      </c>
      <c r="D667" s="27">
        <v>7515144.6566</v>
      </c>
      <c r="E667" s="28">
        <f t="shared" si="10"/>
        <v>7515144.6566</v>
      </c>
      <c r="F667" s="29"/>
      <c r="G667" s="29"/>
      <c r="H667" s="30"/>
      <c r="I667" s="30"/>
      <c r="J667" s="30"/>
      <c r="K667" s="30"/>
      <c r="L667" s="29"/>
      <c r="M667" s="29"/>
      <c r="N667" s="30"/>
      <c r="O667" s="30"/>
      <c r="P667" s="30"/>
    </row>
    <row r="668" ht="18.75" spans="1:16">
      <c r="A668" s="25">
        <v>663</v>
      </c>
      <c r="B668" s="26" t="s">
        <v>112</v>
      </c>
      <c r="C668" s="26" t="s">
        <v>700</v>
      </c>
      <c r="D668" s="27">
        <v>13075326.0583</v>
      </c>
      <c r="E668" s="28">
        <f t="shared" si="10"/>
        <v>13075326.0583</v>
      </c>
      <c r="F668" s="29"/>
      <c r="G668" s="29"/>
      <c r="H668" s="30"/>
      <c r="I668" s="30"/>
      <c r="J668" s="30"/>
      <c r="K668" s="30"/>
      <c r="L668" s="29"/>
      <c r="M668" s="29"/>
      <c r="N668" s="30"/>
      <c r="O668" s="30"/>
      <c r="P668" s="30"/>
    </row>
    <row r="669" ht="18.75" spans="1:16">
      <c r="A669" s="25">
        <v>664</v>
      </c>
      <c r="B669" s="26" t="s">
        <v>112</v>
      </c>
      <c r="C669" s="26" t="s">
        <v>702</v>
      </c>
      <c r="D669" s="27">
        <v>11306830.3565</v>
      </c>
      <c r="E669" s="28">
        <f t="shared" si="10"/>
        <v>11306830.3565</v>
      </c>
      <c r="F669" s="29"/>
      <c r="G669" s="29"/>
      <c r="H669" s="30"/>
      <c r="I669" s="30"/>
      <c r="J669" s="30"/>
      <c r="K669" s="30"/>
      <c r="L669" s="29"/>
      <c r="M669" s="29"/>
      <c r="N669" s="30"/>
      <c r="O669" s="30"/>
      <c r="P669" s="30"/>
    </row>
    <row r="670" ht="18.75" spans="1:16">
      <c r="A670" s="25">
        <v>665</v>
      </c>
      <c r="B670" s="26" t="s">
        <v>112</v>
      </c>
      <c r="C670" s="26" t="s">
        <v>704</v>
      </c>
      <c r="D670" s="27">
        <v>9925627.5359</v>
      </c>
      <c r="E670" s="28">
        <f t="shared" si="10"/>
        <v>9925627.5359</v>
      </c>
      <c r="F670" s="29"/>
      <c r="G670" s="29"/>
      <c r="H670" s="30"/>
      <c r="I670" s="30"/>
      <c r="J670" s="30"/>
      <c r="K670" s="30"/>
      <c r="L670" s="29"/>
      <c r="M670" s="29"/>
      <c r="N670" s="30"/>
      <c r="O670" s="30"/>
      <c r="P670" s="30"/>
    </row>
    <row r="671" ht="18.75" spans="1:16">
      <c r="A671" s="25">
        <v>666</v>
      </c>
      <c r="B671" s="26" t="s">
        <v>112</v>
      </c>
      <c r="C671" s="26" t="s">
        <v>707</v>
      </c>
      <c r="D671" s="27">
        <v>8765930.2459</v>
      </c>
      <c r="E671" s="28">
        <f t="shared" si="10"/>
        <v>8765930.2459</v>
      </c>
      <c r="F671" s="29"/>
      <c r="G671" s="29"/>
      <c r="H671" s="30"/>
      <c r="I671" s="30"/>
      <c r="J671" s="30"/>
      <c r="K671" s="30"/>
      <c r="L671" s="29"/>
      <c r="M671" s="29"/>
      <c r="N671" s="30"/>
      <c r="O671" s="30"/>
      <c r="P671" s="30"/>
    </row>
    <row r="672" ht="37.5" spans="1:16">
      <c r="A672" s="25">
        <v>667</v>
      </c>
      <c r="B672" s="26" t="s">
        <v>112</v>
      </c>
      <c r="C672" s="26" t="s">
        <v>709</v>
      </c>
      <c r="D672" s="27">
        <v>8991001.8459</v>
      </c>
      <c r="E672" s="28">
        <f t="shared" si="10"/>
        <v>8991001.8459</v>
      </c>
      <c r="F672" s="29"/>
      <c r="G672" s="29"/>
      <c r="H672" s="30"/>
      <c r="I672" s="30"/>
      <c r="J672" s="30"/>
      <c r="K672" s="30"/>
      <c r="L672" s="29"/>
      <c r="M672" s="29"/>
      <c r="N672" s="30"/>
      <c r="O672" s="30"/>
      <c r="P672" s="30"/>
    </row>
    <row r="673" ht="37.5" spans="1:16">
      <c r="A673" s="25">
        <v>668</v>
      </c>
      <c r="B673" s="26" t="s">
        <v>112</v>
      </c>
      <c r="C673" s="26" t="s">
        <v>711</v>
      </c>
      <c r="D673" s="27">
        <v>8529268.2545</v>
      </c>
      <c r="E673" s="28">
        <f t="shared" si="10"/>
        <v>8529268.2545</v>
      </c>
      <c r="F673" s="29"/>
      <c r="G673" s="29"/>
      <c r="H673" s="30"/>
      <c r="I673" s="30"/>
      <c r="J673" s="30"/>
      <c r="K673" s="30"/>
      <c r="L673" s="29"/>
      <c r="M673" s="29"/>
      <c r="N673" s="30"/>
      <c r="O673" s="30"/>
      <c r="P673" s="30"/>
    </row>
    <row r="674" ht="18.75" spans="1:16">
      <c r="A674" s="25">
        <v>669</v>
      </c>
      <c r="B674" s="26" t="s">
        <v>112</v>
      </c>
      <c r="C674" s="26" t="s">
        <v>713</v>
      </c>
      <c r="D674" s="27">
        <v>11784290.2745</v>
      </c>
      <c r="E674" s="28">
        <f t="shared" si="10"/>
        <v>11784290.2745</v>
      </c>
      <c r="F674" s="29"/>
      <c r="G674" s="29"/>
      <c r="H674" s="30"/>
      <c r="I674" s="30"/>
      <c r="J674" s="30"/>
      <c r="K674" s="30"/>
      <c r="L674" s="29"/>
      <c r="M674" s="29"/>
      <c r="N674" s="30"/>
      <c r="O674" s="30"/>
      <c r="P674" s="30"/>
    </row>
    <row r="675" ht="18.75" spans="1:16">
      <c r="A675" s="25">
        <v>670</v>
      </c>
      <c r="B675" s="26" t="s">
        <v>112</v>
      </c>
      <c r="C675" s="26" t="s">
        <v>715</v>
      </c>
      <c r="D675" s="27">
        <v>7933800.948</v>
      </c>
      <c r="E675" s="28">
        <f t="shared" si="10"/>
        <v>7933800.948</v>
      </c>
      <c r="F675" s="29"/>
      <c r="G675" s="29"/>
      <c r="H675" s="30"/>
      <c r="I675" s="30"/>
      <c r="J675" s="30"/>
      <c r="K675" s="30"/>
      <c r="L675" s="29"/>
      <c r="M675" s="29"/>
      <c r="N675" s="30"/>
      <c r="O675" s="30"/>
      <c r="P675" s="30"/>
    </row>
    <row r="676" ht="18.75" spans="1:16">
      <c r="A676" s="25">
        <v>671</v>
      </c>
      <c r="B676" s="26" t="s">
        <v>112</v>
      </c>
      <c r="C676" s="26" t="s">
        <v>716</v>
      </c>
      <c r="D676" s="27">
        <v>10591777.7879</v>
      </c>
      <c r="E676" s="28">
        <f t="shared" si="10"/>
        <v>10591777.7879</v>
      </c>
      <c r="F676" s="29"/>
      <c r="G676" s="29"/>
      <c r="H676" s="30"/>
      <c r="I676" s="30"/>
      <c r="J676" s="30"/>
      <c r="K676" s="30"/>
      <c r="L676" s="29"/>
      <c r="M676" s="29"/>
      <c r="N676" s="30"/>
      <c r="O676" s="30"/>
      <c r="P676" s="30"/>
    </row>
    <row r="677" ht="18.75" spans="1:16">
      <c r="A677" s="25">
        <v>672</v>
      </c>
      <c r="B677" s="26" t="s">
        <v>112</v>
      </c>
      <c r="C677" s="26" t="s">
        <v>718</v>
      </c>
      <c r="D677" s="27">
        <v>10576458.5745</v>
      </c>
      <c r="E677" s="28">
        <f t="shared" si="10"/>
        <v>10576458.5745</v>
      </c>
      <c r="F677" s="29"/>
      <c r="G677" s="29"/>
      <c r="H677" s="30"/>
      <c r="I677" s="30"/>
      <c r="J677" s="30"/>
      <c r="K677" s="30"/>
      <c r="L677" s="29"/>
      <c r="M677" s="29"/>
      <c r="N677" s="30"/>
      <c r="O677" s="30"/>
      <c r="P677" s="30"/>
    </row>
    <row r="678" ht="18.75" spans="1:16">
      <c r="A678" s="25">
        <v>673</v>
      </c>
      <c r="B678" s="26" t="s">
        <v>112</v>
      </c>
      <c r="C678" s="26" t="s">
        <v>720</v>
      </c>
      <c r="D678" s="27">
        <v>8358324.2219</v>
      </c>
      <c r="E678" s="28">
        <f t="shared" si="10"/>
        <v>8358324.2219</v>
      </c>
      <c r="F678" s="29"/>
      <c r="G678" s="29"/>
      <c r="H678" s="30"/>
      <c r="I678" s="30"/>
      <c r="J678" s="30"/>
      <c r="K678" s="30"/>
      <c r="L678" s="29"/>
      <c r="M678" s="29"/>
      <c r="N678" s="30"/>
      <c r="O678" s="30"/>
      <c r="P678" s="30"/>
    </row>
    <row r="679" ht="18.75" spans="1:16">
      <c r="A679" s="25">
        <v>674</v>
      </c>
      <c r="B679" s="26" t="s">
        <v>112</v>
      </c>
      <c r="C679" s="26" t="s">
        <v>722</v>
      </c>
      <c r="D679" s="27">
        <v>10650023.1604</v>
      </c>
      <c r="E679" s="28">
        <f t="shared" si="10"/>
        <v>10650023.1604</v>
      </c>
      <c r="F679" s="29"/>
      <c r="G679" s="29"/>
      <c r="H679" s="30"/>
      <c r="I679" s="30"/>
      <c r="J679" s="30"/>
      <c r="K679" s="30"/>
      <c r="L679" s="29"/>
      <c r="M679" s="29"/>
      <c r="N679" s="30"/>
      <c r="O679" s="30"/>
      <c r="P679" s="30"/>
    </row>
    <row r="680" ht="18.75" spans="1:16">
      <c r="A680" s="25">
        <v>675</v>
      </c>
      <c r="B680" s="26" t="s">
        <v>112</v>
      </c>
      <c r="C680" s="26" t="s">
        <v>724</v>
      </c>
      <c r="D680" s="27">
        <v>11315697.0172</v>
      </c>
      <c r="E680" s="28">
        <f t="shared" si="10"/>
        <v>11315697.0172</v>
      </c>
      <c r="F680" s="29"/>
      <c r="G680" s="29"/>
      <c r="H680" s="30"/>
      <c r="I680" s="30"/>
      <c r="J680" s="30"/>
      <c r="K680" s="30"/>
      <c r="L680" s="29"/>
      <c r="M680" s="29"/>
      <c r="N680" s="30"/>
      <c r="O680" s="30"/>
      <c r="P680" s="30"/>
    </row>
    <row r="681" ht="18.75" spans="1:16">
      <c r="A681" s="25">
        <v>676</v>
      </c>
      <c r="B681" s="26" t="s">
        <v>113</v>
      </c>
      <c r="C681" s="26" t="s">
        <v>728</v>
      </c>
      <c r="D681" s="27">
        <v>7528973.3885</v>
      </c>
      <c r="E681" s="28">
        <f t="shared" si="10"/>
        <v>7528973.3885</v>
      </c>
      <c r="F681" s="29"/>
      <c r="G681" s="29"/>
      <c r="H681" s="30"/>
      <c r="I681" s="30"/>
      <c r="J681" s="30"/>
      <c r="K681" s="30"/>
      <c r="L681" s="29"/>
      <c r="M681" s="29"/>
      <c r="N681" s="30"/>
      <c r="O681" s="30"/>
      <c r="P681" s="30"/>
    </row>
    <row r="682" ht="18.75" spans="1:16">
      <c r="A682" s="25">
        <v>677</v>
      </c>
      <c r="B682" s="26" t="s">
        <v>113</v>
      </c>
      <c r="C682" s="26" t="s">
        <v>731</v>
      </c>
      <c r="D682" s="27">
        <v>9406867.5298</v>
      </c>
      <c r="E682" s="28">
        <f t="shared" si="10"/>
        <v>9406867.5298</v>
      </c>
      <c r="F682" s="29"/>
      <c r="G682" s="29"/>
      <c r="H682" s="30"/>
      <c r="I682" s="30"/>
      <c r="J682" s="30"/>
      <c r="K682" s="30"/>
      <c r="L682" s="29"/>
      <c r="M682" s="29"/>
      <c r="N682" s="30"/>
      <c r="O682" s="30"/>
      <c r="P682" s="30"/>
    </row>
    <row r="683" ht="18.75" spans="1:16">
      <c r="A683" s="25">
        <v>678</v>
      </c>
      <c r="B683" s="26" t="s">
        <v>113</v>
      </c>
      <c r="C683" s="26" t="s">
        <v>733</v>
      </c>
      <c r="D683" s="27">
        <v>8665698.1568</v>
      </c>
      <c r="E683" s="28">
        <f t="shared" si="10"/>
        <v>8665698.1568</v>
      </c>
      <c r="F683" s="29"/>
      <c r="G683" s="29"/>
      <c r="H683" s="30"/>
      <c r="I683" s="30"/>
      <c r="J683" s="30"/>
      <c r="K683" s="30"/>
      <c r="L683" s="29"/>
      <c r="M683" s="29"/>
      <c r="N683" s="30"/>
      <c r="O683" s="30"/>
      <c r="P683" s="30"/>
    </row>
    <row r="684" ht="18.75" spans="1:16">
      <c r="A684" s="25">
        <v>679</v>
      </c>
      <c r="B684" s="26" t="s">
        <v>113</v>
      </c>
      <c r="C684" s="26" t="s">
        <v>735</v>
      </c>
      <c r="D684" s="27">
        <v>9250459.1554</v>
      </c>
      <c r="E684" s="28">
        <f t="shared" si="10"/>
        <v>9250459.1554</v>
      </c>
      <c r="F684" s="29"/>
      <c r="G684" s="29"/>
      <c r="H684" s="30"/>
      <c r="I684" s="30"/>
      <c r="J684" s="30"/>
      <c r="K684" s="30"/>
      <c r="L684" s="29"/>
      <c r="M684" s="29"/>
      <c r="N684" s="30"/>
      <c r="O684" s="30"/>
      <c r="P684" s="30"/>
    </row>
    <row r="685" ht="18.75" spans="1:16">
      <c r="A685" s="25">
        <v>680</v>
      </c>
      <c r="B685" s="26" t="s">
        <v>113</v>
      </c>
      <c r="C685" s="26" t="s">
        <v>737</v>
      </c>
      <c r="D685" s="27">
        <v>8586740.3916</v>
      </c>
      <c r="E685" s="28">
        <f t="shared" si="10"/>
        <v>8586740.3916</v>
      </c>
      <c r="F685" s="29"/>
      <c r="G685" s="29"/>
      <c r="H685" s="30"/>
      <c r="I685" s="30"/>
      <c r="J685" s="30"/>
      <c r="K685" s="30"/>
      <c r="L685" s="29"/>
      <c r="M685" s="29"/>
      <c r="N685" s="30"/>
      <c r="O685" s="30"/>
      <c r="P685" s="30"/>
    </row>
    <row r="686" ht="18.75" spans="1:16">
      <c r="A686" s="25">
        <v>681</v>
      </c>
      <c r="B686" s="26" t="s">
        <v>113</v>
      </c>
      <c r="C686" s="26" t="s">
        <v>739</v>
      </c>
      <c r="D686" s="27">
        <v>8585305.5617</v>
      </c>
      <c r="E686" s="28">
        <f t="shared" si="10"/>
        <v>8585305.5617</v>
      </c>
      <c r="F686" s="29"/>
      <c r="G686" s="29"/>
      <c r="H686" s="30"/>
      <c r="I686" s="30"/>
      <c r="J686" s="30"/>
      <c r="K686" s="30"/>
      <c r="L686" s="29"/>
      <c r="M686" s="29"/>
      <c r="N686" s="30"/>
      <c r="O686" s="30"/>
      <c r="P686" s="30"/>
    </row>
    <row r="687" ht="18.75" spans="1:16">
      <c r="A687" s="25">
        <v>682</v>
      </c>
      <c r="B687" s="26" t="s">
        <v>113</v>
      </c>
      <c r="C687" s="26" t="s">
        <v>741</v>
      </c>
      <c r="D687" s="27">
        <v>9304506.7319</v>
      </c>
      <c r="E687" s="28">
        <f t="shared" si="10"/>
        <v>9304506.7319</v>
      </c>
      <c r="F687" s="29"/>
      <c r="G687" s="29"/>
      <c r="H687" s="30"/>
      <c r="I687" s="30"/>
      <c r="J687" s="30"/>
      <c r="K687" s="30"/>
      <c r="L687" s="29"/>
      <c r="M687" s="29"/>
      <c r="N687" s="30"/>
      <c r="O687" s="30"/>
      <c r="P687" s="30"/>
    </row>
    <row r="688" ht="18.75" spans="1:16">
      <c r="A688" s="25">
        <v>683</v>
      </c>
      <c r="B688" s="26" t="s">
        <v>113</v>
      </c>
      <c r="C688" s="26" t="s">
        <v>743</v>
      </c>
      <c r="D688" s="27">
        <v>9014306.9703</v>
      </c>
      <c r="E688" s="28">
        <f t="shared" si="10"/>
        <v>9014306.9703</v>
      </c>
      <c r="F688" s="29"/>
      <c r="G688" s="29"/>
      <c r="H688" s="30"/>
      <c r="I688" s="30"/>
      <c r="J688" s="30"/>
      <c r="K688" s="30"/>
      <c r="L688" s="29"/>
      <c r="M688" s="29"/>
      <c r="N688" s="30"/>
      <c r="O688" s="30"/>
      <c r="P688" s="30"/>
    </row>
    <row r="689" ht="18.75" spans="1:16">
      <c r="A689" s="25">
        <v>684</v>
      </c>
      <c r="B689" s="26" t="s">
        <v>113</v>
      </c>
      <c r="C689" s="26" t="s">
        <v>745</v>
      </c>
      <c r="D689" s="27">
        <v>8598086.8538</v>
      </c>
      <c r="E689" s="28">
        <f t="shared" si="10"/>
        <v>8598086.8538</v>
      </c>
      <c r="F689" s="29"/>
      <c r="G689" s="29"/>
      <c r="H689" s="30"/>
      <c r="I689" s="30"/>
      <c r="J689" s="30"/>
      <c r="K689" s="30"/>
      <c r="L689" s="29"/>
      <c r="M689" s="29"/>
      <c r="N689" s="30"/>
      <c r="O689" s="30"/>
      <c r="P689" s="30"/>
    </row>
    <row r="690" ht="18.75" spans="1:16">
      <c r="A690" s="25">
        <v>685</v>
      </c>
      <c r="B690" s="26" t="s">
        <v>113</v>
      </c>
      <c r="C690" s="26" t="s">
        <v>747</v>
      </c>
      <c r="D690" s="27">
        <v>10082640.6712</v>
      </c>
      <c r="E690" s="28">
        <f t="shared" si="10"/>
        <v>10082640.6712</v>
      </c>
      <c r="F690" s="29"/>
      <c r="G690" s="29"/>
      <c r="H690" s="30"/>
      <c r="I690" s="30"/>
      <c r="J690" s="30"/>
      <c r="K690" s="30"/>
      <c r="L690" s="29"/>
      <c r="M690" s="29"/>
      <c r="N690" s="30"/>
      <c r="O690" s="30"/>
      <c r="P690" s="30"/>
    </row>
    <row r="691" ht="18.75" spans="1:16">
      <c r="A691" s="25">
        <v>686</v>
      </c>
      <c r="B691" s="26" t="s">
        <v>113</v>
      </c>
      <c r="C691" s="26" t="s">
        <v>749</v>
      </c>
      <c r="D691" s="27">
        <v>8979602.7188</v>
      </c>
      <c r="E691" s="28">
        <f t="shared" si="10"/>
        <v>8979602.7188</v>
      </c>
      <c r="F691" s="29"/>
      <c r="G691" s="29"/>
      <c r="H691" s="30"/>
      <c r="I691" s="30"/>
      <c r="J691" s="30"/>
      <c r="K691" s="30"/>
      <c r="L691" s="29"/>
      <c r="M691" s="29"/>
      <c r="N691" s="30"/>
      <c r="O691" s="30"/>
      <c r="P691" s="30"/>
    </row>
    <row r="692" ht="18.75" spans="1:16">
      <c r="A692" s="25">
        <v>687</v>
      </c>
      <c r="B692" s="26" t="s">
        <v>113</v>
      </c>
      <c r="C692" s="26" t="s">
        <v>751</v>
      </c>
      <c r="D692" s="27">
        <v>8594250.114</v>
      </c>
      <c r="E692" s="28">
        <f t="shared" si="10"/>
        <v>8594250.114</v>
      </c>
      <c r="F692" s="29"/>
      <c r="G692" s="29"/>
      <c r="H692" s="30"/>
      <c r="I692" s="30"/>
      <c r="J692" s="30"/>
      <c r="K692" s="30"/>
      <c r="L692" s="29"/>
      <c r="M692" s="29"/>
      <c r="N692" s="30"/>
      <c r="O692" s="30"/>
      <c r="P692" s="30"/>
    </row>
    <row r="693" ht="18.75" spans="1:16">
      <c r="A693" s="25">
        <v>688</v>
      </c>
      <c r="B693" s="26" t="s">
        <v>113</v>
      </c>
      <c r="C693" s="26" t="s">
        <v>753</v>
      </c>
      <c r="D693" s="27">
        <v>10202868.6845</v>
      </c>
      <c r="E693" s="28">
        <f t="shared" si="10"/>
        <v>10202868.6845</v>
      </c>
      <c r="F693" s="29"/>
      <c r="G693" s="29"/>
      <c r="H693" s="30"/>
      <c r="I693" s="30"/>
      <c r="J693" s="30"/>
      <c r="K693" s="30"/>
      <c r="L693" s="29"/>
      <c r="M693" s="29"/>
      <c r="N693" s="30"/>
      <c r="O693" s="30"/>
      <c r="P693" s="30"/>
    </row>
    <row r="694" ht="18.75" spans="1:16">
      <c r="A694" s="25">
        <v>689</v>
      </c>
      <c r="B694" s="26" t="s">
        <v>113</v>
      </c>
      <c r="C694" s="26" t="s">
        <v>755</v>
      </c>
      <c r="D694" s="27">
        <v>12494519.2853</v>
      </c>
      <c r="E694" s="28">
        <f t="shared" si="10"/>
        <v>12494519.2853</v>
      </c>
      <c r="F694" s="29"/>
      <c r="G694" s="29"/>
      <c r="H694" s="30"/>
      <c r="I694" s="30"/>
      <c r="J694" s="30"/>
      <c r="K694" s="30"/>
      <c r="L694" s="29"/>
      <c r="M694" s="29"/>
      <c r="N694" s="30"/>
      <c r="O694" s="30"/>
      <c r="P694" s="30"/>
    </row>
    <row r="695" ht="18.75" spans="1:16">
      <c r="A695" s="25">
        <v>690</v>
      </c>
      <c r="B695" s="26" t="s">
        <v>113</v>
      </c>
      <c r="C695" s="26" t="s">
        <v>757</v>
      </c>
      <c r="D695" s="27">
        <v>10087366.2338</v>
      </c>
      <c r="E695" s="28">
        <f t="shared" si="10"/>
        <v>10087366.2338</v>
      </c>
      <c r="F695" s="29"/>
      <c r="G695" s="29"/>
      <c r="H695" s="30"/>
      <c r="I695" s="30"/>
      <c r="J695" s="30"/>
      <c r="K695" s="30"/>
      <c r="L695" s="29"/>
      <c r="M695" s="29"/>
      <c r="N695" s="30"/>
      <c r="O695" s="30"/>
      <c r="P695" s="30"/>
    </row>
    <row r="696" ht="37.5" spans="1:16">
      <c r="A696" s="25">
        <v>691</v>
      </c>
      <c r="B696" s="26" t="s">
        <v>113</v>
      </c>
      <c r="C696" s="26" t="s">
        <v>759</v>
      </c>
      <c r="D696" s="27">
        <v>10179036.9953</v>
      </c>
      <c r="E696" s="28">
        <f t="shared" si="10"/>
        <v>10179036.9953</v>
      </c>
      <c r="F696" s="29"/>
      <c r="G696" s="29"/>
      <c r="H696" s="30"/>
      <c r="I696" s="30"/>
      <c r="J696" s="30"/>
      <c r="K696" s="30"/>
      <c r="L696" s="29"/>
      <c r="M696" s="29"/>
      <c r="N696" s="30"/>
      <c r="O696" s="30"/>
      <c r="P696" s="30"/>
    </row>
    <row r="697" ht="18.75" spans="1:16">
      <c r="A697" s="25">
        <v>692</v>
      </c>
      <c r="B697" s="26" t="s">
        <v>113</v>
      </c>
      <c r="C697" s="26" t="s">
        <v>761</v>
      </c>
      <c r="D697" s="27">
        <v>6993453.0902</v>
      </c>
      <c r="E697" s="28">
        <f t="shared" si="10"/>
        <v>6993453.0902</v>
      </c>
      <c r="F697" s="29"/>
      <c r="G697" s="29"/>
      <c r="H697" s="30"/>
      <c r="I697" s="30"/>
      <c r="J697" s="30"/>
      <c r="K697" s="30"/>
      <c r="L697" s="29"/>
      <c r="M697" s="29"/>
      <c r="N697" s="30"/>
      <c r="O697" s="30"/>
      <c r="P697" s="30"/>
    </row>
    <row r="698" ht="18.75" spans="1:16">
      <c r="A698" s="25">
        <v>693</v>
      </c>
      <c r="B698" s="26" t="s">
        <v>113</v>
      </c>
      <c r="C698" s="26" t="s">
        <v>763</v>
      </c>
      <c r="D698" s="27">
        <v>8605473.8997</v>
      </c>
      <c r="E698" s="28">
        <f t="shared" si="10"/>
        <v>8605473.8997</v>
      </c>
      <c r="F698" s="29"/>
      <c r="G698" s="29"/>
      <c r="H698" s="30"/>
      <c r="I698" s="30"/>
      <c r="J698" s="30"/>
      <c r="K698" s="30"/>
      <c r="L698" s="29"/>
      <c r="M698" s="29"/>
      <c r="N698" s="30"/>
      <c r="O698" s="30"/>
      <c r="P698" s="30"/>
    </row>
    <row r="699" ht="18.75" spans="1:16">
      <c r="A699" s="25">
        <v>694</v>
      </c>
      <c r="B699" s="26" t="s">
        <v>113</v>
      </c>
      <c r="C699" s="26" t="s">
        <v>765</v>
      </c>
      <c r="D699" s="27">
        <v>6820686.5455</v>
      </c>
      <c r="E699" s="28">
        <f t="shared" si="10"/>
        <v>6820686.5455</v>
      </c>
      <c r="F699" s="29"/>
      <c r="G699" s="29"/>
      <c r="H699" s="30"/>
      <c r="I699" s="30"/>
      <c r="J699" s="30"/>
      <c r="K699" s="30"/>
      <c r="L699" s="29"/>
      <c r="M699" s="29"/>
      <c r="N699" s="30"/>
      <c r="O699" s="30"/>
      <c r="P699" s="30"/>
    </row>
    <row r="700" ht="18.75" spans="1:16">
      <c r="A700" s="25">
        <v>695</v>
      </c>
      <c r="B700" s="26" t="s">
        <v>113</v>
      </c>
      <c r="C700" s="26" t="s">
        <v>767</v>
      </c>
      <c r="D700" s="27">
        <v>7377727.9154</v>
      </c>
      <c r="E700" s="28">
        <f t="shared" si="10"/>
        <v>7377727.9154</v>
      </c>
      <c r="F700" s="29"/>
      <c r="G700" s="29"/>
      <c r="H700" s="30"/>
      <c r="I700" s="30"/>
      <c r="J700" s="30"/>
      <c r="K700" s="30"/>
      <c r="L700" s="29"/>
      <c r="M700" s="29"/>
      <c r="N700" s="30"/>
      <c r="O700" s="30"/>
      <c r="P700" s="30"/>
    </row>
    <row r="701" ht="18.75" spans="1:16">
      <c r="A701" s="25">
        <v>696</v>
      </c>
      <c r="B701" s="26" t="s">
        <v>113</v>
      </c>
      <c r="C701" s="26" t="s">
        <v>769</v>
      </c>
      <c r="D701" s="27">
        <v>7619850.1021</v>
      </c>
      <c r="E701" s="28">
        <f t="shared" si="10"/>
        <v>7619850.1021</v>
      </c>
      <c r="F701" s="29"/>
      <c r="G701" s="29"/>
      <c r="H701" s="30"/>
      <c r="I701" s="30"/>
      <c r="J701" s="30"/>
      <c r="K701" s="30"/>
      <c r="L701" s="29"/>
      <c r="M701" s="29"/>
      <c r="N701" s="30"/>
      <c r="O701" s="30"/>
      <c r="P701" s="30"/>
    </row>
    <row r="702" ht="37.5" spans="1:16">
      <c r="A702" s="25">
        <v>697</v>
      </c>
      <c r="B702" s="26" t="s">
        <v>113</v>
      </c>
      <c r="C702" s="26" t="s">
        <v>771</v>
      </c>
      <c r="D702" s="27">
        <v>14151051.0093</v>
      </c>
      <c r="E702" s="28">
        <f t="shared" si="10"/>
        <v>14151051.0093</v>
      </c>
      <c r="F702" s="29"/>
      <c r="G702" s="29"/>
      <c r="H702" s="30"/>
      <c r="I702" s="30"/>
      <c r="J702" s="30"/>
      <c r="K702" s="30"/>
      <c r="L702" s="29"/>
      <c r="M702" s="29"/>
      <c r="N702" s="30"/>
      <c r="O702" s="30"/>
      <c r="P702" s="30"/>
    </row>
    <row r="703" ht="18.75" spans="1:16">
      <c r="A703" s="25">
        <v>698</v>
      </c>
      <c r="B703" s="26" t="s">
        <v>113</v>
      </c>
      <c r="C703" s="26" t="s">
        <v>773</v>
      </c>
      <c r="D703" s="27">
        <v>8375811.5147</v>
      </c>
      <c r="E703" s="28">
        <f t="shared" si="10"/>
        <v>8375811.5147</v>
      </c>
      <c r="F703" s="29"/>
      <c r="G703" s="29"/>
      <c r="H703" s="30"/>
      <c r="I703" s="30"/>
      <c r="J703" s="30"/>
      <c r="K703" s="30"/>
      <c r="L703" s="29"/>
      <c r="M703" s="29"/>
      <c r="N703" s="30"/>
      <c r="O703" s="30"/>
      <c r="P703" s="30"/>
    </row>
    <row r="704" ht="18.75" spans="1:16">
      <c r="A704" s="25">
        <v>699</v>
      </c>
      <c r="B704" s="26" t="s">
        <v>114</v>
      </c>
      <c r="C704" s="26" t="s">
        <v>777</v>
      </c>
      <c r="D704" s="27">
        <v>7847406.9914</v>
      </c>
      <c r="E704" s="28">
        <f t="shared" si="10"/>
        <v>7847406.9914</v>
      </c>
      <c r="F704" s="29"/>
      <c r="G704" s="29"/>
      <c r="H704" s="30"/>
      <c r="I704" s="30"/>
      <c r="J704" s="30"/>
      <c r="K704" s="30"/>
      <c r="L704" s="29"/>
      <c r="M704" s="29"/>
      <c r="N704" s="30"/>
      <c r="O704" s="30"/>
      <c r="P704" s="30"/>
    </row>
    <row r="705" ht="18.75" spans="1:16">
      <c r="A705" s="25">
        <v>700</v>
      </c>
      <c r="B705" s="26" t="s">
        <v>114</v>
      </c>
      <c r="C705" s="26" t="s">
        <v>779</v>
      </c>
      <c r="D705" s="27">
        <v>8932978.6409</v>
      </c>
      <c r="E705" s="28">
        <f t="shared" si="10"/>
        <v>8932978.6409</v>
      </c>
      <c r="F705" s="29"/>
      <c r="G705" s="29"/>
      <c r="H705" s="30"/>
      <c r="I705" s="30"/>
      <c r="J705" s="30"/>
      <c r="K705" s="30"/>
      <c r="L705" s="29"/>
      <c r="M705" s="29"/>
      <c r="N705" s="30"/>
      <c r="O705" s="30"/>
      <c r="P705" s="30"/>
    </row>
    <row r="706" ht="18.75" spans="1:16">
      <c r="A706" s="25">
        <v>701</v>
      </c>
      <c r="B706" s="26" t="s">
        <v>114</v>
      </c>
      <c r="C706" s="26" t="s">
        <v>781</v>
      </c>
      <c r="D706" s="27">
        <v>9626769.4104</v>
      </c>
      <c r="E706" s="28">
        <f t="shared" si="10"/>
        <v>9626769.4104</v>
      </c>
      <c r="F706" s="29"/>
      <c r="G706" s="29"/>
      <c r="H706" s="30"/>
      <c r="I706" s="30"/>
      <c r="J706" s="30"/>
      <c r="K706" s="30"/>
      <c r="L706" s="29"/>
      <c r="M706" s="29"/>
      <c r="N706" s="30"/>
      <c r="O706" s="30"/>
      <c r="P706" s="30"/>
    </row>
    <row r="707" ht="18.75" spans="1:16">
      <c r="A707" s="25">
        <v>702</v>
      </c>
      <c r="B707" s="26" t="s">
        <v>114</v>
      </c>
      <c r="C707" s="26" t="s">
        <v>783</v>
      </c>
      <c r="D707" s="27">
        <v>10452383.4378</v>
      </c>
      <c r="E707" s="28">
        <f t="shared" si="10"/>
        <v>10452383.4378</v>
      </c>
      <c r="F707" s="29"/>
      <c r="G707" s="29"/>
      <c r="H707" s="30"/>
      <c r="I707" s="30"/>
      <c r="J707" s="30"/>
      <c r="K707" s="30"/>
      <c r="L707" s="29"/>
      <c r="M707" s="29"/>
      <c r="N707" s="30"/>
      <c r="O707" s="30"/>
      <c r="P707" s="30"/>
    </row>
    <row r="708" ht="18.75" spans="1:16">
      <c r="A708" s="25">
        <v>703</v>
      </c>
      <c r="B708" s="26" t="s">
        <v>114</v>
      </c>
      <c r="C708" s="26" t="s">
        <v>785</v>
      </c>
      <c r="D708" s="27">
        <v>9832608.4762</v>
      </c>
      <c r="E708" s="28">
        <f t="shared" si="10"/>
        <v>9832608.4762</v>
      </c>
      <c r="F708" s="29"/>
      <c r="G708" s="29"/>
      <c r="H708" s="30"/>
      <c r="I708" s="30"/>
      <c r="J708" s="30"/>
      <c r="K708" s="30"/>
      <c r="L708" s="29"/>
      <c r="M708" s="29"/>
      <c r="N708" s="30"/>
      <c r="O708" s="30"/>
      <c r="P708" s="30"/>
    </row>
    <row r="709" ht="18.75" spans="1:16">
      <c r="A709" s="25">
        <v>704</v>
      </c>
      <c r="B709" s="26" t="s">
        <v>114</v>
      </c>
      <c r="C709" s="26" t="s">
        <v>788</v>
      </c>
      <c r="D709" s="27">
        <v>8909456.2402</v>
      </c>
      <c r="E709" s="28">
        <f t="shared" si="10"/>
        <v>8909456.2402</v>
      </c>
      <c r="F709" s="29"/>
      <c r="G709" s="29"/>
      <c r="H709" s="30"/>
      <c r="I709" s="30"/>
      <c r="J709" s="30"/>
      <c r="K709" s="30"/>
      <c r="L709" s="29"/>
      <c r="M709" s="29"/>
      <c r="N709" s="30"/>
      <c r="O709" s="30"/>
      <c r="P709" s="30"/>
    </row>
    <row r="710" ht="18.75" spans="1:16">
      <c r="A710" s="25">
        <v>705</v>
      </c>
      <c r="B710" s="26" t="s">
        <v>114</v>
      </c>
      <c r="C710" s="26" t="s">
        <v>790</v>
      </c>
      <c r="D710" s="27">
        <v>10175870.347</v>
      </c>
      <c r="E710" s="28">
        <f t="shared" si="10"/>
        <v>10175870.347</v>
      </c>
      <c r="F710" s="29"/>
      <c r="G710" s="29"/>
      <c r="H710" s="30"/>
      <c r="I710" s="30"/>
      <c r="J710" s="30"/>
      <c r="K710" s="30"/>
      <c r="L710" s="29"/>
      <c r="M710" s="29"/>
      <c r="N710" s="30"/>
      <c r="O710" s="30"/>
      <c r="P710" s="30"/>
    </row>
    <row r="711" ht="18.75" spans="1:16">
      <c r="A711" s="25">
        <v>706</v>
      </c>
      <c r="B711" s="26" t="s">
        <v>114</v>
      </c>
      <c r="C711" s="26" t="s">
        <v>792</v>
      </c>
      <c r="D711" s="27">
        <v>8683179.2654</v>
      </c>
      <c r="E711" s="28">
        <f t="shared" ref="E711:E774" si="11">D711</f>
        <v>8683179.2654</v>
      </c>
      <c r="F711" s="29"/>
      <c r="G711" s="29"/>
      <c r="H711" s="30"/>
      <c r="I711" s="30"/>
      <c r="J711" s="30"/>
      <c r="K711" s="30"/>
      <c r="L711" s="29"/>
      <c r="M711" s="29"/>
      <c r="N711" s="30"/>
      <c r="O711" s="30"/>
      <c r="P711" s="30"/>
    </row>
    <row r="712" ht="18.75" spans="1:16">
      <c r="A712" s="25">
        <v>707</v>
      </c>
      <c r="B712" s="26" t="s">
        <v>114</v>
      </c>
      <c r="C712" s="26" t="s">
        <v>794</v>
      </c>
      <c r="D712" s="27">
        <v>9828712.1603</v>
      </c>
      <c r="E712" s="28">
        <f t="shared" si="11"/>
        <v>9828712.1603</v>
      </c>
      <c r="F712" s="29"/>
      <c r="G712" s="29"/>
      <c r="H712" s="30"/>
      <c r="I712" s="30"/>
      <c r="J712" s="30"/>
      <c r="K712" s="30"/>
      <c r="L712" s="29"/>
      <c r="M712" s="29"/>
      <c r="N712" s="30"/>
      <c r="O712" s="30"/>
      <c r="P712" s="30"/>
    </row>
    <row r="713" ht="18.75" spans="1:16">
      <c r="A713" s="25">
        <v>708</v>
      </c>
      <c r="B713" s="26" t="s">
        <v>114</v>
      </c>
      <c r="C713" s="26" t="s">
        <v>796</v>
      </c>
      <c r="D713" s="27">
        <v>8873958.715</v>
      </c>
      <c r="E713" s="28">
        <f t="shared" si="11"/>
        <v>8873958.715</v>
      </c>
      <c r="F713" s="29"/>
      <c r="G713" s="29"/>
      <c r="H713" s="30"/>
      <c r="I713" s="30"/>
      <c r="J713" s="30"/>
      <c r="K713" s="30"/>
      <c r="L713" s="29"/>
      <c r="M713" s="29"/>
      <c r="N713" s="30"/>
      <c r="O713" s="30"/>
      <c r="P713" s="30"/>
    </row>
    <row r="714" ht="18.75" spans="1:16">
      <c r="A714" s="25">
        <v>709</v>
      </c>
      <c r="B714" s="26" t="s">
        <v>114</v>
      </c>
      <c r="C714" s="26" t="s">
        <v>798</v>
      </c>
      <c r="D714" s="27">
        <v>8228885.0807</v>
      </c>
      <c r="E714" s="28">
        <f t="shared" si="11"/>
        <v>8228885.0807</v>
      </c>
      <c r="F714" s="29"/>
      <c r="G714" s="29"/>
      <c r="H714" s="30"/>
      <c r="I714" s="30"/>
      <c r="J714" s="30"/>
      <c r="K714" s="30"/>
      <c r="L714" s="29"/>
      <c r="M714" s="29"/>
      <c r="N714" s="30"/>
      <c r="O714" s="30"/>
      <c r="P714" s="30"/>
    </row>
    <row r="715" ht="18.75" spans="1:16">
      <c r="A715" s="25">
        <v>710</v>
      </c>
      <c r="B715" s="26" t="s">
        <v>114</v>
      </c>
      <c r="C715" s="26" t="s">
        <v>800</v>
      </c>
      <c r="D715" s="27">
        <v>9797488.8908</v>
      </c>
      <c r="E715" s="28">
        <f t="shared" si="11"/>
        <v>9797488.8908</v>
      </c>
      <c r="F715" s="29"/>
      <c r="G715" s="29"/>
      <c r="H715" s="30"/>
      <c r="I715" s="30"/>
      <c r="J715" s="30"/>
      <c r="K715" s="30"/>
      <c r="L715" s="29"/>
      <c r="M715" s="29"/>
      <c r="N715" s="30"/>
      <c r="O715" s="30"/>
      <c r="P715" s="30"/>
    </row>
    <row r="716" ht="18.75" spans="1:16">
      <c r="A716" s="25">
        <v>711</v>
      </c>
      <c r="B716" s="26" t="s">
        <v>114</v>
      </c>
      <c r="C716" s="26" t="s">
        <v>802</v>
      </c>
      <c r="D716" s="27">
        <v>10279542.9164</v>
      </c>
      <c r="E716" s="28">
        <f t="shared" si="11"/>
        <v>10279542.9164</v>
      </c>
      <c r="F716" s="29"/>
      <c r="G716" s="29"/>
      <c r="H716" s="30"/>
      <c r="I716" s="30"/>
      <c r="J716" s="30"/>
      <c r="K716" s="30"/>
      <c r="L716" s="29"/>
      <c r="M716" s="29"/>
      <c r="N716" s="30"/>
      <c r="O716" s="30"/>
      <c r="P716" s="30"/>
    </row>
    <row r="717" ht="18.75" spans="1:16">
      <c r="A717" s="25">
        <v>712</v>
      </c>
      <c r="B717" s="26" t="s">
        <v>114</v>
      </c>
      <c r="C717" s="26" t="s">
        <v>804</v>
      </c>
      <c r="D717" s="27">
        <v>9262412.7435</v>
      </c>
      <c r="E717" s="28">
        <f t="shared" si="11"/>
        <v>9262412.7435</v>
      </c>
      <c r="F717" s="29"/>
      <c r="G717" s="29"/>
      <c r="H717" s="30"/>
      <c r="I717" s="30"/>
      <c r="J717" s="30"/>
      <c r="K717" s="30"/>
      <c r="L717" s="29"/>
      <c r="M717" s="29"/>
      <c r="N717" s="30"/>
      <c r="O717" s="30"/>
      <c r="P717" s="30"/>
    </row>
    <row r="718" ht="18.75" spans="1:16">
      <c r="A718" s="25">
        <v>713</v>
      </c>
      <c r="B718" s="26" t="s">
        <v>114</v>
      </c>
      <c r="C718" s="26" t="s">
        <v>806</v>
      </c>
      <c r="D718" s="27">
        <v>8293923.2019</v>
      </c>
      <c r="E718" s="28">
        <f t="shared" si="11"/>
        <v>8293923.2019</v>
      </c>
      <c r="F718" s="29"/>
      <c r="G718" s="29"/>
      <c r="H718" s="30"/>
      <c r="I718" s="30"/>
      <c r="J718" s="30"/>
      <c r="K718" s="30"/>
      <c r="L718" s="29"/>
      <c r="M718" s="29"/>
      <c r="N718" s="30"/>
      <c r="O718" s="30"/>
      <c r="P718" s="30"/>
    </row>
    <row r="719" ht="18.75" spans="1:16">
      <c r="A719" s="25">
        <v>714</v>
      </c>
      <c r="B719" s="26" t="s">
        <v>114</v>
      </c>
      <c r="C719" s="26" t="s">
        <v>808</v>
      </c>
      <c r="D719" s="27">
        <v>9216521.7445</v>
      </c>
      <c r="E719" s="28">
        <f t="shared" si="11"/>
        <v>9216521.7445</v>
      </c>
      <c r="F719" s="29"/>
      <c r="G719" s="29"/>
      <c r="H719" s="30"/>
      <c r="I719" s="30"/>
      <c r="J719" s="30"/>
      <c r="K719" s="30"/>
      <c r="L719" s="29"/>
      <c r="M719" s="29"/>
      <c r="N719" s="30"/>
      <c r="O719" s="30"/>
      <c r="P719" s="30"/>
    </row>
    <row r="720" ht="18.75" spans="1:16">
      <c r="A720" s="25">
        <v>715</v>
      </c>
      <c r="B720" s="26" t="s">
        <v>114</v>
      </c>
      <c r="C720" s="26" t="s">
        <v>810</v>
      </c>
      <c r="D720" s="27">
        <v>9142066.0878</v>
      </c>
      <c r="E720" s="28">
        <f t="shared" si="11"/>
        <v>9142066.0878</v>
      </c>
      <c r="F720" s="29"/>
      <c r="G720" s="29"/>
      <c r="H720" s="30"/>
      <c r="I720" s="30"/>
      <c r="J720" s="30"/>
      <c r="K720" s="30"/>
      <c r="L720" s="29"/>
      <c r="M720" s="29"/>
      <c r="N720" s="30"/>
      <c r="O720" s="30"/>
      <c r="P720" s="30"/>
    </row>
    <row r="721" ht="18.75" spans="1:16">
      <c r="A721" s="25">
        <v>716</v>
      </c>
      <c r="B721" s="26" t="s">
        <v>114</v>
      </c>
      <c r="C721" s="26" t="s">
        <v>812</v>
      </c>
      <c r="D721" s="27">
        <v>10236522.3495</v>
      </c>
      <c r="E721" s="28">
        <f t="shared" si="11"/>
        <v>10236522.3495</v>
      </c>
      <c r="F721" s="29"/>
      <c r="G721" s="29"/>
      <c r="H721" s="30"/>
      <c r="I721" s="30"/>
      <c r="J721" s="30"/>
      <c r="K721" s="30"/>
      <c r="L721" s="29"/>
      <c r="M721" s="29"/>
      <c r="N721" s="30"/>
      <c r="O721" s="30"/>
      <c r="P721" s="30"/>
    </row>
    <row r="722" ht="18.75" spans="1:16">
      <c r="A722" s="25">
        <v>717</v>
      </c>
      <c r="B722" s="26" t="s">
        <v>114</v>
      </c>
      <c r="C722" s="26" t="s">
        <v>814</v>
      </c>
      <c r="D722" s="27">
        <v>9437661.0734</v>
      </c>
      <c r="E722" s="28">
        <f t="shared" si="11"/>
        <v>9437661.0734</v>
      </c>
      <c r="F722" s="29"/>
      <c r="G722" s="29"/>
      <c r="H722" s="30"/>
      <c r="I722" s="30"/>
      <c r="J722" s="30"/>
      <c r="K722" s="30"/>
      <c r="L722" s="29"/>
      <c r="M722" s="29"/>
      <c r="N722" s="30"/>
      <c r="O722" s="30"/>
      <c r="P722" s="30"/>
    </row>
    <row r="723" ht="18.75" spans="1:16">
      <c r="A723" s="25">
        <v>718</v>
      </c>
      <c r="B723" s="26" t="s">
        <v>114</v>
      </c>
      <c r="C723" s="26" t="s">
        <v>816</v>
      </c>
      <c r="D723" s="27">
        <v>8588409.2806</v>
      </c>
      <c r="E723" s="28">
        <f t="shared" si="11"/>
        <v>8588409.2806</v>
      </c>
      <c r="F723" s="29"/>
      <c r="G723" s="29"/>
      <c r="H723" s="30"/>
      <c r="I723" s="30"/>
      <c r="J723" s="30"/>
      <c r="K723" s="30"/>
      <c r="L723" s="29"/>
      <c r="M723" s="29"/>
      <c r="N723" s="30"/>
      <c r="O723" s="30"/>
      <c r="P723" s="30"/>
    </row>
    <row r="724" ht="18.75" spans="1:16">
      <c r="A724" s="25">
        <v>719</v>
      </c>
      <c r="B724" s="26" t="s">
        <v>114</v>
      </c>
      <c r="C724" s="26" t="s">
        <v>818</v>
      </c>
      <c r="D724" s="27">
        <v>8853328.5613</v>
      </c>
      <c r="E724" s="28">
        <f t="shared" si="11"/>
        <v>8853328.5613</v>
      </c>
      <c r="F724" s="29"/>
      <c r="G724" s="29"/>
      <c r="H724" s="30"/>
      <c r="I724" s="30"/>
      <c r="J724" s="30"/>
      <c r="K724" s="30"/>
      <c r="L724" s="29"/>
      <c r="M724" s="29"/>
      <c r="N724" s="30"/>
      <c r="O724" s="30"/>
      <c r="P724" s="30"/>
    </row>
    <row r="725" ht="18.75" spans="1:16">
      <c r="A725" s="25">
        <v>720</v>
      </c>
      <c r="B725" s="26" t="s">
        <v>114</v>
      </c>
      <c r="C725" s="26" t="s">
        <v>820</v>
      </c>
      <c r="D725" s="27">
        <v>8518277.75</v>
      </c>
      <c r="E725" s="28">
        <f t="shared" si="11"/>
        <v>8518277.75</v>
      </c>
      <c r="F725" s="29"/>
      <c r="G725" s="29"/>
      <c r="H725" s="30"/>
      <c r="I725" s="30"/>
      <c r="J725" s="30"/>
      <c r="K725" s="30"/>
      <c r="L725" s="29"/>
      <c r="M725" s="29"/>
      <c r="N725" s="30"/>
      <c r="O725" s="30"/>
      <c r="P725" s="30"/>
    </row>
    <row r="726" ht="18.75" spans="1:16">
      <c r="A726" s="25">
        <v>721</v>
      </c>
      <c r="B726" s="26" t="s">
        <v>114</v>
      </c>
      <c r="C726" s="26" t="s">
        <v>822</v>
      </c>
      <c r="D726" s="27">
        <v>7985883.5157</v>
      </c>
      <c r="E726" s="28">
        <f t="shared" si="11"/>
        <v>7985883.5157</v>
      </c>
      <c r="F726" s="29"/>
      <c r="G726" s="29"/>
      <c r="H726" s="30"/>
      <c r="I726" s="30"/>
      <c r="J726" s="30"/>
      <c r="K726" s="30"/>
      <c r="L726" s="29"/>
      <c r="M726" s="29"/>
      <c r="N726" s="30"/>
      <c r="O726" s="30"/>
      <c r="P726" s="30"/>
    </row>
    <row r="727" ht="18.75" spans="1:16">
      <c r="A727" s="25">
        <v>722</v>
      </c>
      <c r="B727" s="26" t="s">
        <v>115</v>
      </c>
      <c r="C727" s="26" t="s">
        <v>826</v>
      </c>
      <c r="D727" s="27">
        <v>7926568.2311</v>
      </c>
      <c r="E727" s="28">
        <f t="shared" si="11"/>
        <v>7926568.2311</v>
      </c>
      <c r="F727" s="29"/>
      <c r="G727" s="29"/>
      <c r="H727" s="30"/>
      <c r="I727" s="30"/>
      <c r="J727" s="30"/>
      <c r="K727" s="30"/>
      <c r="L727" s="29"/>
      <c r="M727" s="29"/>
      <c r="N727" s="30"/>
      <c r="O727" s="30"/>
      <c r="P727" s="30"/>
    </row>
    <row r="728" ht="18.75" spans="1:16">
      <c r="A728" s="25">
        <v>723</v>
      </c>
      <c r="B728" s="26" t="s">
        <v>115</v>
      </c>
      <c r="C728" s="26" t="s">
        <v>828</v>
      </c>
      <c r="D728" s="27">
        <v>13564183.6416</v>
      </c>
      <c r="E728" s="28">
        <f t="shared" si="11"/>
        <v>13564183.6416</v>
      </c>
      <c r="F728" s="29"/>
      <c r="G728" s="29"/>
      <c r="H728" s="30"/>
      <c r="I728" s="30"/>
      <c r="J728" s="30"/>
      <c r="K728" s="30"/>
      <c r="L728" s="29"/>
      <c r="M728" s="29"/>
      <c r="N728" s="30"/>
      <c r="O728" s="30"/>
      <c r="P728" s="30"/>
    </row>
    <row r="729" ht="18.75" spans="1:16">
      <c r="A729" s="25">
        <v>724</v>
      </c>
      <c r="B729" s="26" t="s">
        <v>115</v>
      </c>
      <c r="C729" s="26" t="s">
        <v>830</v>
      </c>
      <c r="D729" s="27">
        <v>9316099.0794</v>
      </c>
      <c r="E729" s="28">
        <f t="shared" si="11"/>
        <v>9316099.0794</v>
      </c>
      <c r="F729" s="29"/>
      <c r="G729" s="29"/>
      <c r="H729" s="30"/>
      <c r="I729" s="30"/>
      <c r="J729" s="30"/>
      <c r="K729" s="30"/>
      <c r="L729" s="29"/>
      <c r="M729" s="29"/>
      <c r="N729" s="30"/>
      <c r="O729" s="30"/>
      <c r="P729" s="30"/>
    </row>
    <row r="730" ht="18.75" spans="1:16">
      <c r="A730" s="25">
        <v>725</v>
      </c>
      <c r="B730" s="26" t="s">
        <v>115</v>
      </c>
      <c r="C730" s="26" t="s">
        <v>832</v>
      </c>
      <c r="D730" s="27">
        <v>11123478.014</v>
      </c>
      <c r="E730" s="28">
        <f t="shared" si="11"/>
        <v>11123478.014</v>
      </c>
      <c r="F730" s="29"/>
      <c r="G730" s="29"/>
      <c r="H730" s="30"/>
      <c r="I730" s="30"/>
      <c r="J730" s="30"/>
      <c r="K730" s="30"/>
      <c r="L730" s="29"/>
      <c r="M730" s="29"/>
      <c r="N730" s="30"/>
      <c r="O730" s="30"/>
      <c r="P730" s="30"/>
    </row>
    <row r="731" ht="18.75" spans="1:16">
      <c r="A731" s="25">
        <v>726</v>
      </c>
      <c r="B731" s="26" t="s">
        <v>115</v>
      </c>
      <c r="C731" s="26" t="s">
        <v>834</v>
      </c>
      <c r="D731" s="27">
        <v>12017199.0484</v>
      </c>
      <c r="E731" s="28">
        <f t="shared" si="11"/>
        <v>12017199.0484</v>
      </c>
      <c r="F731" s="29"/>
      <c r="G731" s="29"/>
      <c r="H731" s="30"/>
      <c r="I731" s="30"/>
      <c r="J731" s="30"/>
      <c r="K731" s="30"/>
      <c r="L731" s="29"/>
      <c r="M731" s="29"/>
      <c r="N731" s="30"/>
      <c r="O731" s="30"/>
      <c r="P731" s="30"/>
    </row>
    <row r="732" ht="18.75" spans="1:16">
      <c r="A732" s="25">
        <v>727</v>
      </c>
      <c r="B732" s="26" t="s">
        <v>115</v>
      </c>
      <c r="C732" s="26" t="s">
        <v>836</v>
      </c>
      <c r="D732" s="27">
        <v>8324920.3023</v>
      </c>
      <c r="E732" s="28">
        <f t="shared" si="11"/>
        <v>8324920.3023</v>
      </c>
      <c r="F732" s="29"/>
      <c r="G732" s="29"/>
      <c r="H732" s="30"/>
      <c r="I732" s="30"/>
      <c r="J732" s="30"/>
      <c r="K732" s="30"/>
      <c r="L732" s="29"/>
      <c r="M732" s="29"/>
      <c r="N732" s="30"/>
      <c r="O732" s="30"/>
      <c r="P732" s="30"/>
    </row>
    <row r="733" ht="18.75" spans="1:16">
      <c r="A733" s="25">
        <v>728</v>
      </c>
      <c r="B733" s="26" t="s">
        <v>115</v>
      </c>
      <c r="C733" s="26" t="s">
        <v>838</v>
      </c>
      <c r="D733" s="27">
        <v>8007142.3186</v>
      </c>
      <c r="E733" s="28">
        <f t="shared" si="11"/>
        <v>8007142.3186</v>
      </c>
      <c r="F733" s="29"/>
      <c r="G733" s="29"/>
      <c r="H733" s="30"/>
      <c r="I733" s="30"/>
      <c r="J733" s="30"/>
      <c r="K733" s="30"/>
      <c r="L733" s="29"/>
      <c r="M733" s="29"/>
      <c r="N733" s="30"/>
      <c r="O733" s="30"/>
      <c r="P733" s="30"/>
    </row>
    <row r="734" ht="18.75" spans="1:16">
      <c r="A734" s="25">
        <v>729</v>
      </c>
      <c r="B734" s="26" t="s">
        <v>115</v>
      </c>
      <c r="C734" s="26" t="s">
        <v>840</v>
      </c>
      <c r="D734" s="27">
        <v>12428179.9264</v>
      </c>
      <c r="E734" s="28">
        <f t="shared" si="11"/>
        <v>12428179.9264</v>
      </c>
      <c r="F734" s="29"/>
      <c r="G734" s="29"/>
      <c r="H734" s="30"/>
      <c r="I734" s="30"/>
      <c r="J734" s="30"/>
      <c r="K734" s="30"/>
      <c r="L734" s="29"/>
      <c r="M734" s="29"/>
      <c r="N734" s="30"/>
      <c r="O734" s="30"/>
      <c r="P734" s="30"/>
    </row>
    <row r="735" ht="18.75" spans="1:16">
      <c r="A735" s="25">
        <v>730</v>
      </c>
      <c r="B735" s="26" t="s">
        <v>115</v>
      </c>
      <c r="C735" s="26" t="s">
        <v>842</v>
      </c>
      <c r="D735" s="27">
        <v>8846866.5912</v>
      </c>
      <c r="E735" s="28">
        <f t="shared" si="11"/>
        <v>8846866.5912</v>
      </c>
      <c r="F735" s="29"/>
      <c r="G735" s="29"/>
      <c r="H735" s="30"/>
      <c r="I735" s="30"/>
      <c r="J735" s="30"/>
      <c r="K735" s="30"/>
      <c r="L735" s="29"/>
      <c r="M735" s="29"/>
      <c r="N735" s="30"/>
      <c r="O735" s="30"/>
      <c r="P735" s="30"/>
    </row>
    <row r="736" ht="18.75" spans="1:16">
      <c r="A736" s="25">
        <v>731</v>
      </c>
      <c r="B736" s="26" t="s">
        <v>115</v>
      </c>
      <c r="C736" s="26" t="s">
        <v>845</v>
      </c>
      <c r="D736" s="27">
        <v>8168291.7109</v>
      </c>
      <c r="E736" s="28">
        <f t="shared" si="11"/>
        <v>8168291.7109</v>
      </c>
      <c r="F736" s="29"/>
      <c r="G736" s="29"/>
      <c r="H736" s="30"/>
      <c r="I736" s="30"/>
      <c r="J736" s="30"/>
      <c r="K736" s="30"/>
      <c r="L736" s="29"/>
      <c r="M736" s="29"/>
      <c r="N736" s="30"/>
      <c r="O736" s="30"/>
      <c r="P736" s="30"/>
    </row>
    <row r="737" ht="18.75" spans="1:16">
      <c r="A737" s="25">
        <v>732</v>
      </c>
      <c r="B737" s="26" t="s">
        <v>115</v>
      </c>
      <c r="C737" s="26" t="s">
        <v>847</v>
      </c>
      <c r="D737" s="27">
        <v>12189688.9453</v>
      </c>
      <c r="E737" s="28">
        <f t="shared" si="11"/>
        <v>12189688.9453</v>
      </c>
      <c r="F737" s="29"/>
      <c r="G737" s="29"/>
      <c r="H737" s="30"/>
      <c r="I737" s="30"/>
      <c r="J737" s="30"/>
      <c r="K737" s="30"/>
      <c r="L737" s="29"/>
      <c r="M737" s="29"/>
      <c r="N737" s="30"/>
      <c r="O737" s="30"/>
      <c r="P737" s="30"/>
    </row>
    <row r="738" ht="18.75" spans="1:16">
      <c r="A738" s="25">
        <v>733</v>
      </c>
      <c r="B738" s="26" t="s">
        <v>115</v>
      </c>
      <c r="C738" s="26" t="s">
        <v>849</v>
      </c>
      <c r="D738" s="27">
        <v>9648532.8897</v>
      </c>
      <c r="E738" s="28">
        <f t="shared" si="11"/>
        <v>9648532.8897</v>
      </c>
      <c r="F738" s="29"/>
      <c r="G738" s="29"/>
      <c r="H738" s="30"/>
      <c r="I738" s="30"/>
      <c r="J738" s="30"/>
      <c r="K738" s="30"/>
      <c r="L738" s="29"/>
      <c r="M738" s="29"/>
      <c r="N738" s="30"/>
      <c r="O738" s="30"/>
      <c r="P738" s="30"/>
    </row>
    <row r="739" ht="18.75" spans="1:16">
      <c r="A739" s="25">
        <v>734</v>
      </c>
      <c r="B739" s="26" t="s">
        <v>115</v>
      </c>
      <c r="C739" s="26" t="s">
        <v>851</v>
      </c>
      <c r="D739" s="27">
        <v>8292785.2923</v>
      </c>
      <c r="E739" s="28">
        <f t="shared" si="11"/>
        <v>8292785.2923</v>
      </c>
      <c r="F739" s="29"/>
      <c r="G739" s="29"/>
      <c r="H739" s="30"/>
      <c r="I739" s="30"/>
      <c r="J739" s="30"/>
      <c r="K739" s="30"/>
      <c r="L739" s="29"/>
      <c r="M739" s="29"/>
      <c r="N739" s="30"/>
      <c r="O739" s="30"/>
      <c r="P739" s="30"/>
    </row>
    <row r="740" ht="18.75" spans="1:16">
      <c r="A740" s="25">
        <v>735</v>
      </c>
      <c r="B740" s="26" t="s">
        <v>115</v>
      </c>
      <c r="C740" s="26" t="s">
        <v>853</v>
      </c>
      <c r="D740" s="27">
        <v>11878237.1678</v>
      </c>
      <c r="E740" s="28">
        <f t="shared" si="11"/>
        <v>11878237.1678</v>
      </c>
      <c r="F740" s="29"/>
      <c r="G740" s="29"/>
      <c r="H740" s="30"/>
      <c r="I740" s="30"/>
      <c r="J740" s="30"/>
      <c r="K740" s="30"/>
      <c r="L740" s="29"/>
      <c r="M740" s="29"/>
      <c r="N740" s="30"/>
      <c r="O740" s="30"/>
      <c r="P740" s="30"/>
    </row>
    <row r="741" ht="18.75" spans="1:16">
      <c r="A741" s="25">
        <v>736</v>
      </c>
      <c r="B741" s="26" t="s">
        <v>115</v>
      </c>
      <c r="C741" s="26" t="s">
        <v>855</v>
      </c>
      <c r="D741" s="27">
        <v>7874241.3373</v>
      </c>
      <c r="E741" s="28">
        <f t="shared" si="11"/>
        <v>7874241.3373</v>
      </c>
      <c r="F741" s="29"/>
      <c r="G741" s="29"/>
      <c r="H741" s="30"/>
      <c r="I741" s="30"/>
      <c r="J741" s="30"/>
      <c r="K741" s="30"/>
      <c r="L741" s="29"/>
      <c r="M741" s="29"/>
      <c r="N741" s="30"/>
      <c r="O741" s="30"/>
      <c r="P741" s="30"/>
    </row>
    <row r="742" ht="18.75" spans="1:16">
      <c r="A742" s="25">
        <v>737</v>
      </c>
      <c r="B742" s="26" t="s">
        <v>115</v>
      </c>
      <c r="C742" s="26" t="s">
        <v>857</v>
      </c>
      <c r="D742" s="27">
        <v>8541974.4684</v>
      </c>
      <c r="E742" s="28">
        <f t="shared" si="11"/>
        <v>8541974.4684</v>
      </c>
      <c r="F742" s="29"/>
      <c r="G742" s="29"/>
      <c r="H742" s="30"/>
      <c r="I742" s="30"/>
      <c r="J742" s="30"/>
      <c r="K742" s="30"/>
      <c r="L742" s="29"/>
      <c r="M742" s="29"/>
      <c r="N742" s="30"/>
      <c r="O742" s="30"/>
      <c r="P742" s="30"/>
    </row>
    <row r="743" ht="18.75" spans="1:16">
      <c r="A743" s="25">
        <v>738</v>
      </c>
      <c r="B743" s="26" t="s">
        <v>116</v>
      </c>
      <c r="C743" s="26" t="s">
        <v>861</v>
      </c>
      <c r="D743" s="27">
        <v>8827622.6562</v>
      </c>
      <c r="E743" s="28">
        <f t="shared" si="11"/>
        <v>8827622.6562</v>
      </c>
      <c r="F743" s="29"/>
      <c r="G743" s="29"/>
      <c r="H743" s="30"/>
      <c r="I743" s="30"/>
      <c r="J743" s="30"/>
      <c r="K743" s="30"/>
      <c r="L743" s="29"/>
      <c r="M743" s="29"/>
      <c r="N743" s="30"/>
      <c r="O743" s="30"/>
      <c r="P743" s="30"/>
    </row>
    <row r="744" ht="18.75" spans="1:16">
      <c r="A744" s="25">
        <v>739</v>
      </c>
      <c r="B744" s="26" t="s">
        <v>116</v>
      </c>
      <c r="C744" s="26" t="s">
        <v>863</v>
      </c>
      <c r="D744" s="27">
        <v>9768638.433</v>
      </c>
      <c r="E744" s="28">
        <f t="shared" si="11"/>
        <v>9768638.433</v>
      </c>
      <c r="F744" s="29"/>
      <c r="G744" s="29"/>
      <c r="H744" s="30"/>
      <c r="I744" s="30"/>
      <c r="J744" s="30"/>
      <c r="K744" s="30"/>
      <c r="L744" s="29"/>
      <c r="M744" s="29"/>
      <c r="N744" s="30"/>
      <c r="O744" s="30"/>
      <c r="P744" s="30"/>
    </row>
    <row r="745" ht="18.75" spans="1:16">
      <c r="A745" s="25">
        <v>740</v>
      </c>
      <c r="B745" s="26" t="s">
        <v>116</v>
      </c>
      <c r="C745" s="26" t="s">
        <v>865</v>
      </c>
      <c r="D745" s="27">
        <v>8179182.3281</v>
      </c>
      <c r="E745" s="28">
        <f t="shared" si="11"/>
        <v>8179182.3281</v>
      </c>
      <c r="F745" s="29"/>
      <c r="G745" s="29"/>
      <c r="H745" s="30"/>
      <c r="I745" s="30"/>
      <c r="J745" s="30"/>
      <c r="K745" s="30"/>
      <c r="L745" s="29"/>
      <c r="M745" s="29"/>
      <c r="N745" s="30"/>
      <c r="O745" s="30"/>
      <c r="P745" s="30"/>
    </row>
    <row r="746" ht="18.75" spans="1:16">
      <c r="A746" s="25">
        <v>741</v>
      </c>
      <c r="B746" s="26" t="s">
        <v>116</v>
      </c>
      <c r="C746" s="26" t="s">
        <v>867</v>
      </c>
      <c r="D746" s="27">
        <v>9157702.2288</v>
      </c>
      <c r="E746" s="28">
        <f t="shared" si="11"/>
        <v>9157702.2288</v>
      </c>
      <c r="F746" s="29"/>
      <c r="G746" s="29"/>
      <c r="H746" s="30"/>
      <c r="I746" s="30"/>
      <c r="J746" s="30"/>
      <c r="K746" s="30"/>
      <c r="L746" s="29"/>
      <c r="M746" s="29"/>
      <c r="N746" s="30"/>
      <c r="O746" s="30"/>
      <c r="P746" s="30"/>
    </row>
    <row r="747" ht="18.75" spans="1:16">
      <c r="A747" s="25">
        <v>742</v>
      </c>
      <c r="B747" s="26" t="s">
        <v>116</v>
      </c>
      <c r="C747" s="26" t="s">
        <v>869</v>
      </c>
      <c r="D747" s="27">
        <v>12844377.944</v>
      </c>
      <c r="E747" s="28">
        <f t="shared" si="11"/>
        <v>12844377.944</v>
      </c>
      <c r="F747" s="29"/>
      <c r="G747" s="29"/>
      <c r="H747" s="30"/>
      <c r="I747" s="30"/>
      <c r="J747" s="30"/>
      <c r="K747" s="30"/>
      <c r="L747" s="29"/>
      <c r="M747" s="29"/>
      <c r="N747" s="30"/>
      <c r="O747" s="30"/>
      <c r="P747" s="30"/>
    </row>
    <row r="748" ht="18.75" spans="1:16">
      <c r="A748" s="25">
        <v>743</v>
      </c>
      <c r="B748" s="26" t="s">
        <v>116</v>
      </c>
      <c r="C748" s="26" t="s">
        <v>871</v>
      </c>
      <c r="D748" s="27">
        <v>10644671.9001</v>
      </c>
      <c r="E748" s="28">
        <f t="shared" si="11"/>
        <v>10644671.9001</v>
      </c>
      <c r="F748" s="29"/>
      <c r="G748" s="29"/>
      <c r="H748" s="30"/>
      <c r="I748" s="30"/>
      <c r="J748" s="30"/>
      <c r="K748" s="30"/>
      <c r="L748" s="29"/>
      <c r="M748" s="29"/>
      <c r="N748" s="30"/>
      <c r="O748" s="30"/>
      <c r="P748" s="30"/>
    </row>
    <row r="749" ht="18.75" spans="1:16">
      <c r="A749" s="25">
        <v>744</v>
      </c>
      <c r="B749" s="26" t="s">
        <v>116</v>
      </c>
      <c r="C749" s="26" t="s">
        <v>873</v>
      </c>
      <c r="D749" s="27">
        <v>9800231.9661</v>
      </c>
      <c r="E749" s="28">
        <f t="shared" si="11"/>
        <v>9800231.9661</v>
      </c>
      <c r="F749" s="29"/>
      <c r="G749" s="29"/>
      <c r="H749" s="30"/>
      <c r="I749" s="30"/>
      <c r="J749" s="30"/>
      <c r="K749" s="30"/>
      <c r="L749" s="29"/>
      <c r="M749" s="29"/>
      <c r="N749" s="30"/>
      <c r="O749" s="30"/>
      <c r="P749" s="30"/>
    </row>
    <row r="750" ht="18.75" spans="1:16">
      <c r="A750" s="25">
        <v>745</v>
      </c>
      <c r="B750" s="26" t="s">
        <v>116</v>
      </c>
      <c r="C750" s="26" t="s">
        <v>875</v>
      </c>
      <c r="D750" s="27">
        <v>8514391.4194</v>
      </c>
      <c r="E750" s="28">
        <f t="shared" si="11"/>
        <v>8514391.4194</v>
      </c>
      <c r="F750" s="29"/>
      <c r="G750" s="29"/>
      <c r="H750" s="30"/>
      <c r="I750" s="30"/>
      <c r="J750" s="30"/>
      <c r="K750" s="30"/>
      <c r="L750" s="29"/>
      <c r="M750" s="29"/>
      <c r="N750" s="30"/>
      <c r="O750" s="30"/>
      <c r="P750" s="30"/>
    </row>
    <row r="751" ht="18.75" spans="1:16">
      <c r="A751" s="25">
        <v>746</v>
      </c>
      <c r="B751" s="26" t="s">
        <v>116</v>
      </c>
      <c r="C751" s="26" t="s">
        <v>877</v>
      </c>
      <c r="D751" s="27">
        <v>11229119.9057</v>
      </c>
      <c r="E751" s="28">
        <f t="shared" si="11"/>
        <v>11229119.9057</v>
      </c>
      <c r="F751" s="29"/>
      <c r="G751" s="29"/>
      <c r="H751" s="30"/>
      <c r="I751" s="30"/>
      <c r="J751" s="30"/>
      <c r="K751" s="30"/>
      <c r="L751" s="29"/>
      <c r="M751" s="29"/>
      <c r="N751" s="30"/>
      <c r="O751" s="30"/>
      <c r="P751" s="30"/>
    </row>
    <row r="752" ht="18.75" spans="1:16">
      <c r="A752" s="25">
        <v>747</v>
      </c>
      <c r="B752" s="26" t="s">
        <v>116</v>
      </c>
      <c r="C752" s="26" t="s">
        <v>879</v>
      </c>
      <c r="D752" s="27">
        <v>7919388.37</v>
      </c>
      <c r="E752" s="28">
        <f t="shared" si="11"/>
        <v>7919388.37</v>
      </c>
      <c r="F752" s="29"/>
      <c r="G752" s="29"/>
      <c r="H752" s="30"/>
      <c r="I752" s="30"/>
      <c r="J752" s="30"/>
      <c r="K752" s="30"/>
      <c r="L752" s="29"/>
      <c r="M752" s="29"/>
      <c r="N752" s="30"/>
      <c r="O752" s="30"/>
      <c r="P752" s="30"/>
    </row>
    <row r="753" ht="18.75" spans="1:16">
      <c r="A753" s="25">
        <v>748</v>
      </c>
      <c r="B753" s="26" t="s">
        <v>116</v>
      </c>
      <c r="C753" s="26" t="s">
        <v>881</v>
      </c>
      <c r="D753" s="27">
        <v>7585514.93</v>
      </c>
      <c r="E753" s="28">
        <f t="shared" si="11"/>
        <v>7585514.93</v>
      </c>
      <c r="F753" s="29"/>
      <c r="G753" s="29"/>
      <c r="H753" s="30"/>
      <c r="I753" s="30"/>
      <c r="J753" s="30"/>
      <c r="K753" s="30"/>
      <c r="L753" s="29"/>
      <c r="M753" s="29"/>
      <c r="N753" s="30"/>
      <c r="O753" s="30"/>
      <c r="P753" s="30"/>
    </row>
    <row r="754" ht="18.75" spans="1:16">
      <c r="A754" s="25">
        <v>749</v>
      </c>
      <c r="B754" s="26" t="s">
        <v>116</v>
      </c>
      <c r="C754" s="26" t="s">
        <v>883</v>
      </c>
      <c r="D754" s="27">
        <v>8132832.0322</v>
      </c>
      <c r="E754" s="28">
        <f t="shared" si="11"/>
        <v>8132832.0322</v>
      </c>
      <c r="F754" s="29"/>
      <c r="G754" s="29"/>
      <c r="H754" s="30"/>
      <c r="I754" s="30"/>
      <c r="J754" s="30"/>
      <c r="K754" s="30"/>
      <c r="L754" s="29"/>
      <c r="M754" s="29"/>
      <c r="N754" s="30"/>
      <c r="O754" s="30"/>
      <c r="P754" s="30"/>
    </row>
    <row r="755" ht="18.75" spans="1:16">
      <c r="A755" s="25">
        <v>750</v>
      </c>
      <c r="B755" s="26" t="s">
        <v>116</v>
      </c>
      <c r="C755" s="26" t="s">
        <v>885</v>
      </c>
      <c r="D755" s="27">
        <v>8845416.7307</v>
      </c>
      <c r="E755" s="28">
        <f t="shared" si="11"/>
        <v>8845416.7307</v>
      </c>
      <c r="F755" s="29"/>
      <c r="G755" s="29"/>
      <c r="H755" s="30"/>
      <c r="I755" s="30"/>
      <c r="J755" s="30"/>
      <c r="K755" s="30"/>
      <c r="L755" s="29"/>
      <c r="M755" s="29"/>
      <c r="N755" s="30"/>
      <c r="O755" s="30"/>
      <c r="P755" s="30"/>
    </row>
    <row r="756" ht="18.75" spans="1:16">
      <c r="A756" s="25">
        <v>751</v>
      </c>
      <c r="B756" s="26" t="s">
        <v>116</v>
      </c>
      <c r="C756" s="26" t="s">
        <v>887</v>
      </c>
      <c r="D756" s="27">
        <v>9733374.8695</v>
      </c>
      <c r="E756" s="28">
        <f t="shared" si="11"/>
        <v>9733374.8695</v>
      </c>
      <c r="F756" s="29"/>
      <c r="G756" s="29"/>
      <c r="H756" s="30"/>
      <c r="I756" s="30"/>
      <c r="J756" s="30"/>
      <c r="K756" s="30"/>
      <c r="L756" s="29"/>
      <c r="M756" s="29"/>
      <c r="N756" s="30"/>
      <c r="O756" s="30"/>
      <c r="P756" s="30"/>
    </row>
    <row r="757" ht="18.75" spans="1:16">
      <c r="A757" s="25">
        <v>752</v>
      </c>
      <c r="B757" s="26" t="s">
        <v>116</v>
      </c>
      <c r="C757" s="26" t="s">
        <v>889</v>
      </c>
      <c r="D757" s="27">
        <v>9027607.8422</v>
      </c>
      <c r="E757" s="28">
        <f t="shared" si="11"/>
        <v>9027607.8422</v>
      </c>
      <c r="F757" s="29"/>
      <c r="G757" s="29"/>
      <c r="H757" s="30"/>
      <c r="I757" s="30"/>
      <c r="J757" s="30"/>
      <c r="K757" s="30"/>
      <c r="L757" s="29"/>
      <c r="M757" s="29"/>
      <c r="N757" s="30"/>
      <c r="O757" s="30"/>
      <c r="P757" s="30"/>
    </row>
    <row r="758" ht="18.75" spans="1:16">
      <c r="A758" s="25">
        <v>753</v>
      </c>
      <c r="B758" s="26" t="s">
        <v>116</v>
      </c>
      <c r="C758" s="26" t="s">
        <v>891</v>
      </c>
      <c r="D758" s="27">
        <v>9408314.642</v>
      </c>
      <c r="E758" s="28">
        <f t="shared" si="11"/>
        <v>9408314.642</v>
      </c>
      <c r="F758" s="29"/>
      <c r="G758" s="29"/>
      <c r="H758" s="30"/>
      <c r="I758" s="30"/>
      <c r="J758" s="30"/>
      <c r="K758" s="30"/>
      <c r="L758" s="29"/>
      <c r="M758" s="29"/>
      <c r="N758" s="30"/>
      <c r="O758" s="30"/>
      <c r="P758" s="30"/>
    </row>
    <row r="759" ht="18.75" spans="1:16">
      <c r="A759" s="25">
        <v>754</v>
      </c>
      <c r="B759" s="26" t="s">
        <v>116</v>
      </c>
      <c r="C759" s="26" t="s">
        <v>893</v>
      </c>
      <c r="D759" s="27">
        <v>9385957.195</v>
      </c>
      <c r="E759" s="28">
        <f t="shared" si="11"/>
        <v>9385957.195</v>
      </c>
      <c r="F759" s="29"/>
      <c r="G759" s="29"/>
      <c r="H759" s="30"/>
      <c r="I759" s="30"/>
      <c r="J759" s="30"/>
      <c r="K759" s="30"/>
      <c r="L759" s="29"/>
      <c r="M759" s="29"/>
      <c r="N759" s="30"/>
      <c r="O759" s="30"/>
      <c r="P759" s="30"/>
    </row>
    <row r="760" ht="18.75" spans="1:16">
      <c r="A760" s="25">
        <v>755</v>
      </c>
      <c r="B760" s="26" t="s">
        <v>117</v>
      </c>
      <c r="C760" s="26" t="s">
        <v>897</v>
      </c>
      <c r="D760" s="27">
        <v>8834723.8911</v>
      </c>
      <c r="E760" s="28">
        <f t="shared" si="11"/>
        <v>8834723.8911</v>
      </c>
      <c r="F760" s="29"/>
      <c r="G760" s="29"/>
      <c r="H760" s="30"/>
      <c r="I760" s="30"/>
      <c r="J760" s="30"/>
      <c r="K760" s="30"/>
      <c r="L760" s="29"/>
      <c r="M760" s="29"/>
      <c r="N760" s="30"/>
      <c r="O760" s="30"/>
      <c r="P760" s="30"/>
    </row>
    <row r="761" ht="18.75" spans="1:16">
      <c r="A761" s="25">
        <v>756</v>
      </c>
      <c r="B761" s="26" t="s">
        <v>117</v>
      </c>
      <c r="C761" s="26" t="s">
        <v>899</v>
      </c>
      <c r="D761" s="27">
        <v>8554220.8204</v>
      </c>
      <c r="E761" s="28">
        <f t="shared" si="11"/>
        <v>8554220.8204</v>
      </c>
      <c r="F761" s="29"/>
      <c r="G761" s="29"/>
      <c r="H761" s="30"/>
      <c r="I761" s="30"/>
      <c r="J761" s="30"/>
      <c r="K761" s="30"/>
      <c r="L761" s="29"/>
      <c r="M761" s="29"/>
      <c r="N761" s="30"/>
      <c r="O761" s="30"/>
      <c r="P761" s="30"/>
    </row>
    <row r="762" ht="18.75" spans="1:16">
      <c r="A762" s="25">
        <v>757</v>
      </c>
      <c r="B762" s="26" t="s">
        <v>117</v>
      </c>
      <c r="C762" s="26" t="s">
        <v>901</v>
      </c>
      <c r="D762" s="27">
        <v>10095381.7275</v>
      </c>
      <c r="E762" s="28">
        <f t="shared" si="11"/>
        <v>10095381.7275</v>
      </c>
      <c r="F762" s="29"/>
      <c r="G762" s="29"/>
      <c r="H762" s="30"/>
      <c r="I762" s="30"/>
      <c r="J762" s="30"/>
      <c r="K762" s="30"/>
      <c r="L762" s="29"/>
      <c r="M762" s="29"/>
      <c r="N762" s="30"/>
      <c r="O762" s="30"/>
      <c r="P762" s="30"/>
    </row>
    <row r="763" ht="18.75" spans="1:16">
      <c r="A763" s="25">
        <v>758</v>
      </c>
      <c r="B763" s="26" t="s">
        <v>117</v>
      </c>
      <c r="C763" s="26" t="s">
        <v>903</v>
      </c>
      <c r="D763" s="27">
        <v>11142356.2511</v>
      </c>
      <c r="E763" s="28">
        <f t="shared" si="11"/>
        <v>11142356.2511</v>
      </c>
      <c r="F763" s="29"/>
      <c r="G763" s="29"/>
      <c r="H763" s="30"/>
      <c r="I763" s="30"/>
      <c r="J763" s="30"/>
      <c r="K763" s="30"/>
      <c r="L763" s="29"/>
      <c r="M763" s="29"/>
      <c r="N763" s="30"/>
      <c r="O763" s="30"/>
      <c r="P763" s="30"/>
    </row>
    <row r="764" ht="18.75" spans="1:16">
      <c r="A764" s="25">
        <v>759</v>
      </c>
      <c r="B764" s="26" t="s">
        <v>117</v>
      </c>
      <c r="C764" s="26" t="s">
        <v>905</v>
      </c>
      <c r="D764" s="27">
        <v>9698233.6564</v>
      </c>
      <c r="E764" s="28">
        <f t="shared" si="11"/>
        <v>9698233.6564</v>
      </c>
      <c r="F764" s="29"/>
      <c r="G764" s="29"/>
      <c r="H764" s="30"/>
      <c r="I764" s="30"/>
      <c r="J764" s="30"/>
      <c r="K764" s="30"/>
      <c r="L764" s="29"/>
      <c r="M764" s="29"/>
      <c r="N764" s="30"/>
      <c r="O764" s="30"/>
      <c r="P764" s="30"/>
    </row>
    <row r="765" ht="18.75" spans="1:16">
      <c r="A765" s="25">
        <v>760</v>
      </c>
      <c r="B765" s="26" t="s">
        <v>117</v>
      </c>
      <c r="C765" s="26" t="s">
        <v>907</v>
      </c>
      <c r="D765" s="27">
        <v>13466556.2174</v>
      </c>
      <c r="E765" s="28">
        <f t="shared" si="11"/>
        <v>13466556.2174</v>
      </c>
      <c r="F765" s="29"/>
      <c r="G765" s="29"/>
      <c r="H765" s="30"/>
      <c r="I765" s="30"/>
      <c r="J765" s="30"/>
      <c r="K765" s="30"/>
      <c r="L765" s="29"/>
      <c r="M765" s="29"/>
      <c r="N765" s="30"/>
      <c r="O765" s="30"/>
      <c r="P765" s="30"/>
    </row>
    <row r="766" ht="37.5" spans="1:16">
      <c r="A766" s="25">
        <v>761</v>
      </c>
      <c r="B766" s="26" t="s">
        <v>117</v>
      </c>
      <c r="C766" s="26" t="s">
        <v>909</v>
      </c>
      <c r="D766" s="27">
        <v>10227265.2123</v>
      </c>
      <c r="E766" s="28">
        <f t="shared" si="11"/>
        <v>10227265.2123</v>
      </c>
      <c r="F766" s="29"/>
      <c r="G766" s="29"/>
      <c r="H766" s="30"/>
      <c r="I766" s="30"/>
      <c r="J766" s="30"/>
      <c r="K766" s="30"/>
      <c r="L766" s="29"/>
      <c r="M766" s="29"/>
      <c r="N766" s="30"/>
      <c r="O766" s="30"/>
      <c r="P766" s="30"/>
    </row>
    <row r="767" ht="18.75" spans="1:16">
      <c r="A767" s="25">
        <v>762</v>
      </c>
      <c r="B767" s="26" t="s">
        <v>117</v>
      </c>
      <c r="C767" s="26" t="s">
        <v>823</v>
      </c>
      <c r="D767" s="27">
        <v>9278914.2287</v>
      </c>
      <c r="E767" s="28">
        <f t="shared" si="11"/>
        <v>9278914.2287</v>
      </c>
      <c r="F767" s="29"/>
      <c r="G767" s="29"/>
      <c r="H767" s="30"/>
      <c r="I767" s="30"/>
      <c r="J767" s="30"/>
      <c r="K767" s="30"/>
      <c r="L767" s="29"/>
      <c r="M767" s="29"/>
      <c r="N767" s="30"/>
      <c r="O767" s="30"/>
      <c r="P767" s="30"/>
    </row>
    <row r="768" ht="18.75" spans="1:16">
      <c r="A768" s="25">
        <v>763</v>
      </c>
      <c r="B768" s="26" t="s">
        <v>117</v>
      </c>
      <c r="C768" s="26" t="s">
        <v>912</v>
      </c>
      <c r="D768" s="27">
        <v>10030768.6795</v>
      </c>
      <c r="E768" s="28">
        <f t="shared" si="11"/>
        <v>10030768.6795</v>
      </c>
      <c r="F768" s="29"/>
      <c r="G768" s="29"/>
      <c r="H768" s="30"/>
      <c r="I768" s="30"/>
      <c r="J768" s="30"/>
      <c r="K768" s="30"/>
      <c r="L768" s="29"/>
      <c r="M768" s="29"/>
      <c r="N768" s="30"/>
      <c r="O768" s="30"/>
      <c r="P768" s="30"/>
    </row>
    <row r="769" ht="18.75" spans="1:16">
      <c r="A769" s="25">
        <v>764</v>
      </c>
      <c r="B769" s="26" t="s">
        <v>117</v>
      </c>
      <c r="C769" s="26" t="s">
        <v>914</v>
      </c>
      <c r="D769" s="27">
        <v>13239796.6154</v>
      </c>
      <c r="E769" s="28">
        <f t="shared" si="11"/>
        <v>13239796.6154</v>
      </c>
      <c r="F769" s="29"/>
      <c r="G769" s="29"/>
      <c r="H769" s="30"/>
      <c r="I769" s="30"/>
      <c r="J769" s="30"/>
      <c r="K769" s="30"/>
      <c r="L769" s="29"/>
      <c r="M769" s="29"/>
      <c r="N769" s="30"/>
      <c r="O769" s="30"/>
      <c r="P769" s="30"/>
    </row>
    <row r="770" ht="18.75" spans="1:16">
      <c r="A770" s="25">
        <v>765</v>
      </c>
      <c r="B770" s="26" t="s">
        <v>117</v>
      </c>
      <c r="C770" s="26" t="s">
        <v>916</v>
      </c>
      <c r="D770" s="27">
        <v>8266663.7763</v>
      </c>
      <c r="E770" s="28">
        <f t="shared" si="11"/>
        <v>8266663.7763</v>
      </c>
      <c r="F770" s="29"/>
      <c r="G770" s="29"/>
      <c r="H770" s="30"/>
      <c r="I770" s="30"/>
      <c r="J770" s="30"/>
      <c r="K770" s="30"/>
      <c r="L770" s="29"/>
      <c r="M770" s="29"/>
      <c r="N770" s="30"/>
      <c r="O770" s="30"/>
      <c r="P770" s="30"/>
    </row>
    <row r="771" ht="37.5" spans="1:16">
      <c r="A771" s="25">
        <v>766</v>
      </c>
      <c r="B771" s="26" t="s">
        <v>117</v>
      </c>
      <c r="C771" s="26" t="s">
        <v>918</v>
      </c>
      <c r="D771" s="27">
        <v>9548133.2982</v>
      </c>
      <c r="E771" s="28">
        <f t="shared" si="11"/>
        <v>9548133.2982</v>
      </c>
      <c r="F771" s="29"/>
      <c r="G771" s="29"/>
      <c r="H771" s="30"/>
      <c r="I771" s="30"/>
      <c r="J771" s="30"/>
      <c r="K771" s="30"/>
      <c r="L771" s="29"/>
      <c r="M771" s="29"/>
      <c r="N771" s="30"/>
      <c r="O771" s="30"/>
      <c r="P771" s="30"/>
    </row>
    <row r="772" ht="18.75" spans="1:16">
      <c r="A772" s="25">
        <v>767</v>
      </c>
      <c r="B772" s="26" t="s">
        <v>117</v>
      </c>
      <c r="C772" s="26" t="s">
        <v>920</v>
      </c>
      <c r="D772" s="27">
        <v>10115933.3434</v>
      </c>
      <c r="E772" s="28">
        <f t="shared" si="11"/>
        <v>10115933.3434</v>
      </c>
      <c r="F772" s="29"/>
      <c r="G772" s="29"/>
      <c r="H772" s="30"/>
      <c r="I772" s="30"/>
      <c r="J772" s="30"/>
      <c r="K772" s="30"/>
      <c r="L772" s="29"/>
      <c r="M772" s="29"/>
      <c r="N772" s="30"/>
      <c r="O772" s="30"/>
      <c r="P772" s="30"/>
    </row>
    <row r="773" ht="18.75" spans="1:16">
      <c r="A773" s="25">
        <v>768</v>
      </c>
      <c r="B773" s="26" t="s">
        <v>117</v>
      </c>
      <c r="C773" s="26" t="s">
        <v>922</v>
      </c>
      <c r="D773" s="27">
        <v>11172107.4891</v>
      </c>
      <c r="E773" s="28">
        <f t="shared" si="11"/>
        <v>11172107.4891</v>
      </c>
      <c r="F773" s="29"/>
      <c r="G773" s="29"/>
      <c r="H773" s="30"/>
      <c r="I773" s="30"/>
      <c r="J773" s="30"/>
      <c r="K773" s="30"/>
      <c r="L773" s="29"/>
      <c r="M773" s="29"/>
      <c r="N773" s="30"/>
      <c r="O773" s="30"/>
      <c r="P773" s="30"/>
    </row>
    <row r="774" ht="18.75" spans="1:16">
      <c r="A774" s="25">
        <v>769</v>
      </c>
      <c r="B774" s="26" t="s">
        <v>926</v>
      </c>
      <c r="C774" s="26" t="s">
        <v>927</v>
      </c>
      <c r="D774" s="27">
        <v>7379967.5544</v>
      </c>
      <c r="E774" s="28">
        <f t="shared" si="11"/>
        <v>7379967.5544</v>
      </c>
      <c r="F774" s="29"/>
      <c r="G774" s="29"/>
      <c r="H774" s="30"/>
      <c r="I774" s="30"/>
      <c r="J774" s="30"/>
      <c r="K774" s="30"/>
      <c r="L774" s="29"/>
      <c r="M774" s="29"/>
      <c r="N774" s="30"/>
      <c r="O774" s="30"/>
      <c r="P774" s="30"/>
    </row>
    <row r="775" ht="37.5" spans="1:16">
      <c r="A775" s="25">
        <v>770</v>
      </c>
      <c r="B775" s="26" t="s">
        <v>926</v>
      </c>
      <c r="C775" s="26" t="s">
        <v>929</v>
      </c>
      <c r="D775" s="27">
        <v>18839310.3899</v>
      </c>
      <c r="E775" s="28">
        <f t="shared" ref="E775:E779" si="12">D775</f>
        <v>18839310.3899</v>
      </c>
      <c r="F775" s="29"/>
      <c r="G775" s="29"/>
      <c r="H775" s="30"/>
      <c r="I775" s="30"/>
      <c r="J775" s="30"/>
      <c r="K775" s="30"/>
      <c r="L775" s="29"/>
      <c r="M775" s="29"/>
      <c r="N775" s="30"/>
      <c r="O775" s="30"/>
      <c r="P775" s="30"/>
    </row>
    <row r="776" ht="18.75" spans="1:16">
      <c r="A776" s="25">
        <v>771</v>
      </c>
      <c r="B776" s="26" t="s">
        <v>926</v>
      </c>
      <c r="C776" s="26" t="s">
        <v>931</v>
      </c>
      <c r="D776" s="27">
        <v>10611668.354</v>
      </c>
      <c r="E776" s="28">
        <f t="shared" si="12"/>
        <v>10611668.354</v>
      </c>
      <c r="F776" s="29"/>
      <c r="G776" s="29"/>
      <c r="H776" s="30"/>
      <c r="I776" s="30"/>
      <c r="J776" s="30"/>
      <c r="K776" s="30"/>
      <c r="L776" s="29"/>
      <c r="M776" s="29"/>
      <c r="N776" s="30"/>
      <c r="O776" s="30"/>
      <c r="P776" s="30"/>
    </row>
    <row r="777" ht="18.75" spans="1:16">
      <c r="A777" s="25">
        <v>772</v>
      </c>
      <c r="B777" s="26" t="s">
        <v>926</v>
      </c>
      <c r="C777" s="26" t="s">
        <v>933</v>
      </c>
      <c r="D777" s="27">
        <v>9094340.4645</v>
      </c>
      <c r="E777" s="28">
        <f t="shared" si="12"/>
        <v>9094340.4645</v>
      </c>
      <c r="F777" s="29"/>
      <c r="G777" s="29"/>
      <c r="H777" s="30"/>
      <c r="I777" s="30"/>
      <c r="J777" s="30"/>
      <c r="K777" s="30"/>
      <c r="L777" s="29"/>
      <c r="M777" s="29"/>
      <c r="N777" s="30"/>
      <c r="O777" s="30"/>
      <c r="P777" s="30"/>
    </row>
    <row r="778" ht="18.75" spans="1:16">
      <c r="A778" s="25">
        <v>773</v>
      </c>
      <c r="B778" s="26" t="s">
        <v>926</v>
      </c>
      <c r="C778" s="26" t="s">
        <v>935</v>
      </c>
      <c r="D778" s="27">
        <v>8641169.8202</v>
      </c>
      <c r="E778" s="28">
        <f t="shared" si="12"/>
        <v>8641169.8202</v>
      </c>
      <c r="F778" s="29"/>
      <c r="G778" s="29"/>
      <c r="H778" s="30"/>
      <c r="I778" s="30"/>
      <c r="J778" s="30"/>
      <c r="K778" s="30"/>
      <c r="L778" s="29"/>
      <c r="M778" s="29"/>
      <c r="N778" s="30"/>
      <c r="O778" s="30"/>
      <c r="P778" s="30"/>
    </row>
    <row r="779" ht="18.75" spans="1:16">
      <c r="A779" s="25">
        <v>774</v>
      </c>
      <c r="B779" s="26" t="s">
        <v>926</v>
      </c>
      <c r="C779" s="26" t="s">
        <v>937</v>
      </c>
      <c r="D779" s="27">
        <v>8888635.2216</v>
      </c>
      <c r="E779" s="28">
        <f t="shared" si="12"/>
        <v>8888635.2216</v>
      </c>
      <c r="F779" s="29"/>
      <c r="G779" s="29"/>
      <c r="H779" s="30"/>
      <c r="I779" s="30"/>
      <c r="J779" s="30"/>
      <c r="K779" s="30"/>
      <c r="L779" s="29"/>
      <c r="M779" s="29"/>
      <c r="N779" s="30"/>
      <c r="O779" s="30"/>
      <c r="P779" s="30"/>
    </row>
    <row r="780" ht="18.75" spans="1:16">
      <c r="A780" s="31"/>
      <c r="B780" s="32" t="s">
        <v>40</v>
      </c>
      <c r="C780" s="33"/>
      <c r="D780" s="13">
        <f>SUM(D6:D779)</f>
        <v>6983752981.9356</v>
      </c>
      <c r="E780" s="13">
        <f t="shared" ref="E780" si="13">SUM(E6:E779)</f>
        <v>6983752981.9356</v>
      </c>
    </row>
  </sheetData>
  <mergeCells count="4">
    <mergeCell ref="A1:E1"/>
    <mergeCell ref="A2:E2"/>
    <mergeCell ref="A3:E3"/>
    <mergeCell ref="B780:C780"/>
  </mergeCells>
  <pageMargins left="0.7" right="0.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6"/>
  <sheetViews>
    <sheetView workbookViewId="0">
      <selection activeCell="A3" sqref="A3:D3"/>
    </sheetView>
  </sheetViews>
  <sheetFormatPr defaultColWidth="9" defaultRowHeight="12.75" outlineLevelCol="3"/>
  <cols>
    <col min="1" max="1" width="5" customWidth="1"/>
    <col min="2" max="2" width="25.4380952380952" customWidth="1"/>
    <col min="3" max="4" width="22" customWidth="1"/>
  </cols>
  <sheetData>
    <row r="1" ht="20.25" spans="1:4">
      <c r="A1" s="1" t="s">
        <v>17</v>
      </c>
      <c r="B1" s="1"/>
      <c r="C1" s="1"/>
      <c r="D1" s="1"/>
    </row>
    <row r="2" ht="20.25" spans="1:4">
      <c r="A2" s="1" t="s">
        <v>60</v>
      </c>
      <c r="B2" s="1"/>
      <c r="C2" s="1"/>
      <c r="D2" s="1"/>
    </row>
    <row r="3" ht="35.4" customHeight="1" spans="1:4">
      <c r="A3" s="2" t="s">
        <v>948</v>
      </c>
      <c r="B3" s="2"/>
      <c r="C3" s="2"/>
      <c r="D3" s="2"/>
    </row>
    <row r="4" ht="56.25" spans="1:4">
      <c r="A4" s="3" t="s">
        <v>21</v>
      </c>
      <c r="B4" s="3" t="s">
        <v>950</v>
      </c>
      <c r="C4" s="4" t="s">
        <v>947</v>
      </c>
      <c r="D4" s="5" t="s">
        <v>944</v>
      </c>
    </row>
    <row r="5" ht="15.75" spans="1:4">
      <c r="A5" s="6"/>
      <c r="B5" s="6"/>
      <c r="C5" s="199" t="s">
        <v>26</v>
      </c>
      <c r="D5" s="199" t="s">
        <v>26</v>
      </c>
    </row>
    <row r="6" ht="18.75" spans="1:4">
      <c r="A6" s="8">
        <v>1</v>
      </c>
      <c r="B6" s="9" t="s">
        <v>951</v>
      </c>
      <c r="C6" s="10">
        <v>144955957.994956</v>
      </c>
      <c r="D6" s="11">
        <f>C6</f>
        <v>144955957.994956</v>
      </c>
    </row>
    <row r="7" ht="18.75" spans="1:4">
      <c r="A7" s="8">
        <v>2</v>
      </c>
      <c r="B7" s="9" t="s">
        <v>952</v>
      </c>
      <c r="C7" s="10">
        <v>182841136.440935</v>
      </c>
      <c r="D7" s="11">
        <f t="shared" ref="D7:D42" si="0">C7</f>
        <v>182841136.440935</v>
      </c>
    </row>
    <row r="8" ht="18.75" spans="1:4">
      <c r="A8" s="8">
        <v>3</v>
      </c>
      <c r="B8" s="9" t="s">
        <v>953</v>
      </c>
      <c r="C8" s="10">
        <v>243533649.490864</v>
      </c>
      <c r="D8" s="11">
        <f t="shared" si="0"/>
        <v>243533649.490864</v>
      </c>
    </row>
    <row r="9" ht="18.75" spans="1:4">
      <c r="A9" s="8">
        <v>4</v>
      </c>
      <c r="B9" s="9" t="s">
        <v>954</v>
      </c>
      <c r="C9" s="10">
        <v>183829229.327004</v>
      </c>
      <c r="D9" s="11">
        <f t="shared" si="0"/>
        <v>183829229.327004</v>
      </c>
    </row>
    <row r="10" ht="18.75" spans="1:4">
      <c r="A10" s="8">
        <v>5</v>
      </c>
      <c r="B10" s="9" t="s">
        <v>955</v>
      </c>
      <c r="C10" s="10">
        <v>208682552.798394</v>
      </c>
      <c r="D10" s="11">
        <f t="shared" si="0"/>
        <v>208682552.798394</v>
      </c>
    </row>
    <row r="11" ht="18.75" spans="1:4">
      <c r="A11" s="8">
        <v>6</v>
      </c>
      <c r="B11" s="9" t="s">
        <v>956</v>
      </c>
      <c r="C11" s="10">
        <v>84941437.4659165</v>
      </c>
      <c r="D11" s="11">
        <f t="shared" si="0"/>
        <v>84941437.4659165</v>
      </c>
    </row>
    <row r="12" ht="18.75" spans="1:4">
      <c r="A12" s="8">
        <v>7</v>
      </c>
      <c r="B12" s="9" t="s">
        <v>957</v>
      </c>
      <c r="C12" s="10">
        <v>227078914.97933</v>
      </c>
      <c r="D12" s="11">
        <f t="shared" si="0"/>
        <v>227078914.97933</v>
      </c>
    </row>
    <row r="13" ht="18.75" spans="1:4">
      <c r="A13" s="8">
        <v>8</v>
      </c>
      <c r="B13" s="9" t="s">
        <v>958</v>
      </c>
      <c r="C13" s="10">
        <v>246539651.543971</v>
      </c>
      <c r="D13" s="11">
        <f t="shared" si="0"/>
        <v>246539651.543971</v>
      </c>
    </row>
    <row r="14" ht="37.5" spans="1:4">
      <c r="A14" s="8">
        <v>9</v>
      </c>
      <c r="B14" s="9" t="s">
        <v>959</v>
      </c>
      <c r="C14" s="10">
        <v>158936348.360723</v>
      </c>
      <c r="D14" s="11">
        <f t="shared" si="0"/>
        <v>158936348.360723</v>
      </c>
    </row>
    <row r="15" ht="18.75" spans="1:4">
      <c r="A15" s="8">
        <v>10</v>
      </c>
      <c r="B15" s="9" t="s">
        <v>960</v>
      </c>
      <c r="C15" s="10">
        <v>203654135.460702</v>
      </c>
      <c r="D15" s="11">
        <f t="shared" si="0"/>
        <v>203654135.460702</v>
      </c>
    </row>
    <row r="16" ht="18.75" spans="1:4">
      <c r="A16" s="8">
        <v>11</v>
      </c>
      <c r="B16" s="9" t="s">
        <v>961</v>
      </c>
      <c r="C16" s="10">
        <v>117570867.488484</v>
      </c>
      <c r="D16" s="11">
        <f t="shared" si="0"/>
        <v>117570867.488484</v>
      </c>
    </row>
    <row r="17" ht="18.75" spans="1:4">
      <c r="A17" s="8">
        <v>12</v>
      </c>
      <c r="B17" s="9" t="s">
        <v>962</v>
      </c>
      <c r="C17" s="10">
        <v>155822978.377788</v>
      </c>
      <c r="D17" s="11">
        <f t="shared" si="0"/>
        <v>155822978.377788</v>
      </c>
    </row>
    <row r="18" ht="18.75" spans="1:4">
      <c r="A18" s="8">
        <v>13</v>
      </c>
      <c r="B18" s="9" t="s">
        <v>963</v>
      </c>
      <c r="C18" s="10">
        <v>123729095.650902</v>
      </c>
      <c r="D18" s="11">
        <f t="shared" si="0"/>
        <v>123729095.650902</v>
      </c>
    </row>
    <row r="19" ht="18.75" spans="1:4">
      <c r="A19" s="8">
        <v>14</v>
      </c>
      <c r="B19" s="9" t="s">
        <v>964</v>
      </c>
      <c r="C19" s="10">
        <v>158318462.65237</v>
      </c>
      <c r="D19" s="11">
        <f t="shared" si="0"/>
        <v>158318462.65237</v>
      </c>
    </row>
    <row r="20" ht="18.75" spans="1:4">
      <c r="A20" s="8">
        <v>15</v>
      </c>
      <c r="B20" s="9" t="s">
        <v>965</v>
      </c>
      <c r="C20" s="10">
        <v>108479921.183228</v>
      </c>
      <c r="D20" s="11">
        <f t="shared" si="0"/>
        <v>108479921.183228</v>
      </c>
    </row>
    <row r="21" ht="18.75" spans="1:4">
      <c r="A21" s="8">
        <v>16</v>
      </c>
      <c r="B21" s="9" t="s">
        <v>966</v>
      </c>
      <c r="C21" s="10">
        <v>212181957.602106</v>
      </c>
      <c r="D21" s="11">
        <f t="shared" si="0"/>
        <v>212181957.602106</v>
      </c>
    </row>
    <row r="22" ht="18.75" spans="1:4">
      <c r="A22" s="8">
        <v>17</v>
      </c>
      <c r="B22" s="9" t="s">
        <v>967</v>
      </c>
      <c r="C22" s="10">
        <v>222917124.067861</v>
      </c>
      <c r="D22" s="11">
        <f t="shared" si="0"/>
        <v>222917124.067861</v>
      </c>
    </row>
    <row r="23" ht="18.75" spans="1:4">
      <c r="A23" s="8">
        <v>18</v>
      </c>
      <c r="B23" s="9" t="s">
        <v>968</v>
      </c>
      <c r="C23" s="10">
        <v>250691414.04501</v>
      </c>
      <c r="D23" s="11">
        <f t="shared" si="0"/>
        <v>250691414.04501</v>
      </c>
    </row>
    <row r="24" ht="18.75" spans="1:4">
      <c r="A24" s="8">
        <v>19</v>
      </c>
      <c r="B24" s="9" t="s">
        <v>969</v>
      </c>
      <c r="C24" s="10">
        <v>399122216.850029</v>
      </c>
      <c r="D24" s="11">
        <f t="shared" si="0"/>
        <v>399122216.850029</v>
      </c>
    </row>
    <row r="25" ht="18.75" spans="1:4">
      <c r="A25" s="8">
        <v>20</v>
      </c>
      <c r="B25" s="9" t="s">
        <v>970</v>
      </c>
      <c r="C25" s="10">
        <v>303858537.319427</v>
      </c>
      <c r="D25" s="11">
        <f t="shared" si="0"/>
        <v>303858537.319427</v>
      </c>
    </row>
    <row r="26" ht="18.75" spans="1:4">
      <c r="A26" s="8">
        <v>21</v>
      </c>
      <c r="B26" s="9" t="s">
        <v>971</v>
      </c>
      <c r="C26" s="10">
        <v>191767352.961419</v>
      </c>
      <c r="D26" s="11">
        <f t="shared" si="0"/>
        <v>191767352.961419</v>
      </c>
    </row>
    <row r="27" ht="18.75" spans="1:4">
      <c r="A27" s="8">
        <v>22</v>
      </c>
      <c r="B27" s="9" t="s">
        <v>972</v>
      </c>
      <c r="C27" s="10">
        <v>198205605.959417</v>
      </c>
      <c r="D27" s="11">
        <f t="shared" si="0"/>
        <v>198205605.959417</v>
      </c>
    </row>
    <row r="28" ht="18.75" spans="1:4">
      <c r="A28" s="8">
        <v>23</v>
      </c>
      <c r="B28" s="9" t="s">
        <v>973</v>
      </c>
      <c r="C28" s="10">
        <v>140251227.246655</v>
      </c>
      <c r="D28" s="11">
        <f t="shared" si="0"/>
        <v>140251227.246655</v>
      </c>
    </row>
    <row r="29" ht="18.75" spans="1:4">
      <c r="A29" s="8">
        <v>24</v>
      </c>
      <c r="B29" s="9" t="s">
        <v>974</v>
      </c>
      <c r="C29" s="10">
        <v>238917430.993325</v>
      </c>
      <c r="D29" s="11">
        <f t="shared" si="0"/>
        <v>238917430.993325</v>
      </c>
    </row>
    <row r="30" ht="37.5" spans="1:4">
      <c r="A30" s="8">
        <v>25</v>
      </c>
      <c r="B30" s="9" t="s">
        <v>975</v>
      </c>
      <c r="C30" s="10">
        <v>125128267.616417</v>
      </c>
      <c r="D30" s="11">
        <f t="shared" si="0"/>
        <v>125128267.616417</v>
      </c>
    </row>
    <row r="31" ht="18.75" spans="1:4">
      <c r="A31" s="8">
        <v>26</v>
      </c>
      <c r="B31" s="9" t="s">
        <v>976</v>
      </c>
      <c r="C31" s="10">
        <v>231602771.322093</v>
      </c>
      <c r="D31" s="11">
        <f t="shared" si="0"/>
        <v>231602771.322093</v>
      </c>
    </row>
    <row r="32" ht="18.75" spans="1:4">
      <c r="A32" s="8">
        <v>27</v>
      </c>
      <c r="B32" s="9" t="s">
        <v>977</v>
      </c>
      <c r="C32" s="10">
        <v>165224579.669898</v>
      </c>
      <c r="D32" s="11">
        <f t="shared" si="0"/>
        <v>165224579.669898</v>
      </c>
    </row>
    <row r="33" ht="18.75" spans="1:4">
      <c r="A33" s="8">
        <v>28</v>
      </c>
      <c r="B33" s="9" t="s">
        <v>978</v>
      </c>
      <c r="C33" s="10">
        <v>157799924.772673</v>
      </c>
      <c r="D33" s="11">
        <f t="shared" si="0"/>
        <v>157799924.772673</v>
      </c>
    </row>
    <row r="34" ht="18.75" spans="1:4">
      <c r="A34" s="8">
        <v>29</v>
      </c>
      <c r="B34" s="9" t="s">
        <v>979</v>
      </c>
      <c r="C34" s="10">
        <v>213743987.794404</v>
      </c>
      <c r="D34" s="11">
        <f t="shared" si="0"/>
        <v>213743987.794404</v>
      </c>
    </row>
    <row r="35" ht="18.75" spans="1:4">
      <c r="A35" s="8">
        <v>30</v>
      </c>
      <c r="B35" s="9" t="s">
        <v>980</v>
      </c>
      <c r="C35" s="10">
        <v>269621363.3706</v>
      </c>
      <c r="D35" s="11">
        <f t="shared" si="0"/>
        <v>269621363.3706</v>
      </c>
    </row>
    <row r="36" ht="18.75" spans="1:4">
      <c r="A36" s="8">
        <v>31</v>
      </c>
      <c r="B36" s="9" t="s">
        <v>981</v>
      </c>
      <c r="C36" s="10">
        <v>169016469.359313</v>
      </c>
      <c r="D36" s="11">
        <f t="shared" si="0"/>
        <v>169016469.359313</v>
      </c>
    </row>
    <row r="37" ht="18.75" spans="1:4">
      <c r="A37" s="8">
        <v>32</v>
      </c>
      <c r="B37" s="9" t="s">
        <v>982</v>
      </c>
      <c r="C37" s="10">
        <v>209505283.519902</v>
      </c>
      <c r="D37" s="11">
        <f t="shared" si="0"/>
        <v>209505283.519902</v>
      </c>
    </row>
    <row r="38" ht="18.75" spans="1:4">
      <c r="A38" s="8">
        <v>33</v>
      </c>
      <c r="B38" s="9" t="s">
        <v>983</v>
      </c>
      <c r="C38" s="10">
        <v>211004246.880588</v>
      </c>
      <c r="D38" s="11">
        <f t="shared" si="0"/>
        <v>211004246.880588</v>
      </c>
    </row>
    <row r="39" ht="18.75" spans="1:4">
      <c r="A39" s="8">
        <v>34</v>
      </c>
      <c r="B39" s="9" t="s">
        <v>984</v>
      </c>
      <c r="C39" s="10">
        <v>158148388.964659</v>
      </c>
      <c r="D39" s="11">
        <f t="shared" si="0"/>
        <v>158148388.964659</v>
      </c>
    </row>
    <row r="40" ht="18.75" spans="1:4">
      <c r="A40" s="8">
        <v>35</v>
      </c>
      <c r="B40" s="9" t="s">
        <v>985</v>
      </c>
      <c r="C40" s="10">
        <v>159004345.392906</v>
      </c>
      <c r="D40" s="11">
        <f t="shared" si="0"/>
        <v>159004345.392906</v>
      </c>
    </row>
    <row r="41" ht="18.75" spans="1:4">
      <c r="A41" s="8">
        <v>36</v>
      </c>
      <c r="B41" s="9" t="s">
        <v>986</v>
      </c>
      <c r="C41" s="10">
        <v>143671055.206715</v>
      </c>
      <c r="D41" s="11">
        <f t="shared" si="0"/>
        <v>143671055.206715</v>
      </c>
    </row>
    <row r="42" ht="18.75" spans="1:4">
      <c r="A42" s="8">
        <v>37</v>
      </c>
      <c r="B42" s="9" t="s">
        <v>987</v>
      </c>
      <c r="C42" s="10">
        <v>63455091.8046175</v>
      </c>
      <c r="D42" s="11">
        <f t="shared" si="0"/>
        <v>63455091.8046175</v>
      </c>
    </row>
    <row r="43" ht="18.75" spans="1:4">
      <c r="A43" s="12" t="s">
        <v>40</v>
      </c>
      <c r="B43" s="12"/>
      <c r="C43" s="13">
        <f>SUM(C6:C42)</f>
        <v>6983752981.93561</v>
      </c>
      <c r="D43" s="13">
        <f t="shared" ref="D43" si="1">SUM(D6:D42)</f>
        <v>6983752981.93561</v>
      </c>
    </row>
    <row r="45" spans="1:4">
      <c r="C45" s="14"/>
      <c r="D45" s="15"/>
    </row>
    <row r="46" spans="1:4">
      <c r="C46" s="15"/>
    </row>
  </sheetData>
  <mergeCells count="4">
    <mergeCell ref="A1:D1"/>
    <mergeCell ref="A2:D2"/>
    <mergeCell ref="A3:D3"/>
    <mergeCell ref="A43:B4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OAGF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MONTHENTRY</vt:lpstr>
      <vt:lpstr>Sum &amp; FG</vt:lpstr>
      <vt:lpstr>States Details</vt:lpstr>
      <vt:lpstr>LGCs Details</vt:lpstr>
      <vt:lpstr>Summary</vt:lpstr>
      <vt:lpstr>Ecology to States</vt:lpstr>
      <vt:lpstr>ECOLOGY TO INDIVIDUAL LGCS</vt:lpstr>
      <vt:lpstr>Ecology to LGCs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FUNDS</dc:creator>
  <cp:lastModifiedBy>USER</cp:lastModifiedBy>
  <dcterms:created xsi:type="dcterms:W3CDTF">2003-11-12T09:54:00Z</dcterms:created>
  <cp:lastPrinted>2026-04-01T11:00:00Z</cp:lastPrinted>
  <dcterms:modified xsi:type="dcterms:W3CDTF">2026-04-15T17:32:32Z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F84FB261AD13439B97022B476031C1EA_13</vt:lpwstr>
  </property>
  <property fmtid="{D5CDD505-2E9C-101B-9397-08002B2CF9AE}" pid="3" name="KSOProductBuildVer">
    <vt:lpwstr>1033-12.1.0.25242</vt:lpwstr>
  </property>
  <property fmtid="{D5CDD505-2E9C-101B-9397-08002B2CF9AE}" pid="4" name="CalculationRule">
    <vt:i4>0</vt:i4>
  </property>
</Properties>
</file>